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66925"/>
  <mc:AlternateContent xmlns:mc="http://schemas.openxmlformats.org/markup-compatibility/2006">
    <mc:Choice Requires="x15">
      <x15ac:absPath xmlns:x15ac="http://schemas.microsoft.com/office/spreadsheetml/2010/11/ac" url="C:\Users\bernardakozel\Desktop\Bivsi\Star profil\Desktop\Stari dokumenti\JN-MATERIAL ZA ZN 2026\"/>
    </mc:Choice>
  </mc:AlternateContent>
  <xr:revisionPtr revIDLastSave="0" documentId="8_{9B07685C-49B1-4019-B76D-BFBDF31F66AC}" xr6:coauthVersionLast="47" xr6:coauthVersionMax="47" xr10:uidLastSave="{00000000-0000-0000-0000-000000000000}"/>
  <bookViews>
    <workbookView xWindow="-120" yWindow="-120" windowWidth="29040" windowHeight="15720" tabRatio="851" xr2:uid="{00000000-000D-0000-FFFF-FFFF00000000}"/>
  </bookViews>
  <sheets>
    <sheet name="SKLOP 1- OBLOGE ZA RANE" sheetId="3" r:id="rId1"/>
    <sheet name="SKLOP 2-RAZKUŽILA ZA POVRŠINE" sheetId="12" r:id="rId2"/>
    <sheet name="SKLOP 3- RAZKUŽILA  ZA KOŽO" sheetId="21" r:id="rId3"/>
    <sheet name="SKLOP 4-IGLE, BRIZGE" sheetId="13" r:id="rId4"/>
    <sheet name="SKLOP 5- KS" sheetId="14" r:id="rId5"/>
    <sheet name="SKLOP 6-OBVEZILNI MATERIAL" sheetId="15" r:id="rId6"/>
    <sheet name="SKLOP 7-DRUGO" sheetId="16" r:id="rId7"/>
    <sheet name="SKLOP 8 - OVO" sheetId="17" r:id="rId8"/>
    <sheet name="SKLOP 9 - LATEX ROKAVICE" sheetId="26" r:id="rId9"/>
    <sheet name="SKLOP 10 - NITRIL ROKAVICE" sheetId="27" r:id="rId10"/>
    <sheet name="SKLOP 11- HIGIENSKI MATERIAL" sheetId="18" r:id="rId11"/>
    <sheet name="SKLOP 12- KATETRI, SONDE" sheetId="19"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19" l="1"/>
  <c r="L16" i="19"/>
  <c r="M16" i="19" s="1"/>
  <c r="K17" i="19"/>
  <c r="L17" i="19"/>
  <c r="M17" i="19" s="1"/>
  <c r="K18" i="19"/>
  <c r="L18" i="19"/>
  <c r="M18" i="19" s="1"/>
  <c r="K19" i="19"/>
  <c r="L19" i="19"/>
  <c r="M19" i="19" s="1"/>
  <c r="K20" i="19"/>
  <c r="L20" i="19"/>
  <c r="M20" i="19" s="1"/>
  <c r="K21" i="19"/>
  <c r="L21" i="19"/>
  <c r="M21" i="19" s="1"/>
  <c r="K22" i="19"/>
  <c r="L22" i="19"/>
  <c r="M22" i="19" s="1"/>
  <c r="K23" i="19"/>
  <c r="L23" i="19"/>
  <c r="M23" i="19" s="1"/>
  <c r="K24" i="19"/>
  <c r="L24" i="19"/>
  <c r="M24" i="19" s="1"/>
  <c r="K25" i="19"/>
  <c r="L25" i="19"/>
  <c r="M25" i="19" s="1"/>
  <c r="K26" i="19"/>
  <c r="L26" i="19"/>
  <c r="M26" i="19" s="1"/>
  <c r="K27" i="19"/>
  <c r="L27" i="19"/>
  <c r="M27" i="19"/>
  <c r="K28" i="19"/>
  <c r="L28" i="19"/>
  <c r="M28" i="19" s="1"/>
  <c r="K29" i="19"/>
  <c r="L29" i="19"/>
  <c r="M29" i="19" s="1"/>
  <c r="K30" i="19"/>
  <c r="L30" i="19"/>
  <c r="M30" i="19" s="1"/>
  <c r="K31" i="19"/>
  <c r="L31" i="19"/>
  <c r="M31" i="19" s="1"/>
  <c r="K32" i="19"/>
  <c r="L32" i="19"/>
  <c r="M32" i="19" s="1"/>
  <c r="K33" i="19"/>
  <c r="L33" i="19"/>
  <c r="M33" i="19" s="1"/>
  <c r="K34" i="19"/>
  <c r="L34" i="19"/>
  <c r="M34" i="19"/>
  <c r="K35" i="19"/>
  <c r="L35" i="19"/>
  <c r="M35" i="19" s="1"/>
  <c r="K36" i="19"/>
  <c r="L36" i="19"/>
  <c r="M36" i="19"/>
  <c r="K37" i="19"/>
  <c r="L37" i="19"/>
  <c r="M37" i="19"/>
  <c r="K38" i="19"/>
  <c r="L38" i="19"/>
  <c r="M38" i="19" s="1"/>
  <c r="K39" i="19"/>
  <c r="L39" i="19"/>
  <c r="M39" i="19" s="1"/>
  <c r="K16" i="18"/>
  <c r="L16" i="18"/>
  <c r="M16" i="18" s="1"/>
  <c r="K17" i="18"/>
  <c r="L17" i="18"/>
  <c r="M17" i="18" s="1"/>
  <c r="K18" i="18"/>
  <c r="L18" i="18"/>
  <c r="M18" i="18" s="1"/>
  <c r="K19" i="18"/>
  <c r="L19" i="18"/>
  <c r="M19" i="18" s="1"/>
  <c r="K20" i="18"/>
  <c r="L20" i="18"/>
  <c r="M20" i="18" s="1"/>
  <c r="K21" i="18"/>
  <c r="L21" i="18"/>
  <c r="M21" i="18" s="1"/>
  <c r="K22" i="18"/>
  <c r="L22" i="18"/>
  <c r="M22" i="18" s="1"/>
  <c r="K23" i="18"/>
  <c r="L23" i="18"/>
  <c r="M23" i="18" s="1"/>
  <c r="K24" i="18"/>
  <c r="L24" i="18"/>
  <c r="M24" i="18" s="1"/>
  <c r="K25" i="18"/>
  <c r="L25" i="18"/>
  <c r="M25" i="18"/>
  <c r="K26" i="18"/>
  <c r="L26" i="18"/>
  <c r="M26" i="18" s="1"/>
  <c r="K27" i="18"/>
  <c r="L27" i="18"/>
  <c r="M27" i="18" s="1"/>
  <c r="K28" i="18"/>
  <c r="L28" i="18"/>
  <c r="M28" i="18" s="1"/>
  <c r="K29" i="18"/>
  <c r="L29" i="18"/>
  <c r="M29" i="18" s="1"/>
  <c r="K30" i="18"/>
  <c r="L30" i="18"/>
  <c r="M30" i="18" s="1"/>
  <c r="K31" i="18"/>
  <c r="L31" i="18"/>
  <c r="M31" i="18" s="1"/>
  <c r="K16" i="27"/>
  <c r="L16" i="27"/>
  <c r="M16" i="27" s="1"/>
  <c r="K17" i="27"/>
  <c r="L17" i="27"/>
  <c r="M17" i="27" s="1"/>
  <c r="K16" i="26"/>
  <c r="L16" i="26"/>
  <c r="M16" i="26" s="1"/>
  <c r="K17" i="26"/>
  <c r="L17" i="26"/>
  <c r="M17" i="26" s="1"/>
  <c r="K18" i="26"/>
  <c r="L18" i="26"/>
  <c r="M18" i="26" s="1"/>
  <c r="K19" i="26"/>
  <c r="L19" i="26"/>
  <c r="M19" i="26" s="1"/>
  <c r="K20" i="26"/>
  <c r="L20" i="26"/>
  <c r="M20" i="26"/>
  <c r="K16" i="17"/>
  <c r="L16" i="17"/>
  <c r="M16" i="17" s="1"/>
  <c r="K17" i="17"/>
  <c r="L17" i="17"/>
  <c r="M17" i="17" s="1"/>
  <c r="K18" i="17"/>
  <c r="L18" i="17"/>
  <c r="M18" i="17" s="1"/>
  <c r="K19" i="17"/>
  <c r="L19" i="17"/>
  <c r="M19" i="17" s="1"/>
  <c r="K20" i="17"/>
  <c r="L20" i="17"/>
  <c r="M20" i="17" s="1"/>
  <c r="K21" i="17"/>
  <c r="L21" i="17"/>
  <c r="M21" i="17" s="1"/>
  <c r="K22" i="17"/>
  <c r="L22" i="17"/>
  <c r="M22" i="17" s="1"/>
  <c r="K23" i="17"/>
  <c r="L23" i="17"/>
  <c r="M23" i="17" s="1"/>
  <c r="K24" i="17"/>
  <c r="L24" i="17"/>
  <c r="M24" i="17"/>
  <c r="K25" i="17"/>
  <c r="L25" i="17"/>
  <c r="M25" i="17" s="1"/>
  <c r="K16" i="16"/>
  <c r="L16" i="16"/>
  <c r="M16" i="16" s="1"/>
  <c r="K17" i="16"/>
  <c r="L17" i="16"/>
  <c r="M17" i="16" s="1"/>
  <c r="K18" i="16"/>
  <c r="L18" i="16"/>
  <c r="M18" i="16" s="1"/>
  <c r="K19" i="16"/>
  <c r="L19" i="16"/>
  <c r="M19" i="16" s="1"/>
  <c r="K20" i="16"/>
  <c r="L20" i="16"/>
  <c r="M20" i="16" s="1"/>
  <c r="K21" i="16"/>
  <c r="L21" i="16"/>
  <c r="M21" i="16" s="1"/>
  <c r="K22" i="16"/>
  <c r="L22" i="16"/>
  <c r="M22" i="16" s="1"/>
  <c r="K23" i="16"/>
  <c r="L23" i="16"/>
  <c r="M23" i="16" s="1"/>
  <c r="K24" i="16"/>
  <c r="L24" i="16"/>
  <c r="M24" i="16" s="1"/>
  <c r="K25" i="16"/>
  <c r="L25" i="16"/>
  <c r="M25" i="16" s="1"/>
  <c r="K26" i="16"/>
  <c r="L26" i="16"/>
  <c r="M26" i="16" s="1"/>
  <c r="K27" i="16"/>
  <c r="L27" i="16"/>
  <c r="M27" i="16" s="1"/>
  <c r="K28" i="16"/>
  <c r="L28" i="16"/>
  <c r="M28" i="16" s="1"/>
  <c r="K29" i="16"/>
  <c r="L29" i="16"/>
  <c r="M29" i="16" s="1"/>
  <c r="K30" i="16"/>
  <c r="L30" i="16"/>
  <c r="M30" i="16" s="1"/>
  <c r="K31" i="16"/>
  <c r="L31" i="16"/>
  <c r="M31" i="16" s="1"/>
  <c r="K32" i="16"/>
  <c r="L32" i="16"/>
  <c r="M32" i="16" s="1"/>
  <c r="K33" i="16"/>
  <c r="L33" i="16"/>
  <c r="M33" i="16" s="1"/>
  <c r="K34" i="16"/>
  <c r="L34" i="16"/>
  <c r="M34" i="16"/>
  <c r="K35" i="16"/>
  <c r="L35" i="16"/>
  <c r="M35" i="16" s="1"/>
  <c r="K36" i="16"/>
  <c r="L36" i="16"/>
  <c r="M36" i="16"/>
  <c r="K37" i="16"/>
  <c r="L37" i="16"/>
  <c r="M37" i="16" s="1"/>
  <c r="K38" i="16"/>
  <c r="L38" i="16"/>
  <c r="M38" i="16" s="1"/>
  <c r="K39" i="16"/>
  <c r="L39" i="16"/>
  <c r="M39" i="16" s="1"/>
  <c r="K40" i="16"/>
  <c r="L40" i="16"/>
  <c r="M40" i="16" s="1"/>
  <c r="K41" i="16"/>
  <c r="L41" i="16"/>
  <c r="M41" i="16" s="1"/>
  <c r="K16" i="15"/>
  <c r="L16" i="15"/>
  <c r="M16" i="15" s="1"/>
  <c r="K17" i="15"/>
  <c r="L17" i="15"/>
  <c r="M17" i="15" s="1"/>
  <c r="K18" i="15"/>
  <c r="L18" i="15"/>
  <c r="M18" i="15" s="1"/>
  <c r="K19" i="15"/>
  <c r="L19" i="15"/>
  <c r="M19" i="15"/>
  <c r="K20" i="15"/>
  <c r="L20" i="15"/>
  <c r="M20" i="15" s="1"/>
  <c r="K21" i="15"/>
  <c r="L21" i="15"/>
  <c r="M21" i="15" s="1"/>
  <c r="K22" i="15"/>
  <c r="L22" i="15"/>
  <c r="M22" i="15" s="1"/>
  <c r="K23" i="15"/>
  <c r="L23" i="15"/>
  <c r="M23" i="15" s="1"/>
  <c r="K24" i="15"/>
  <c r="L24" i="15"/>
  <c r="M24" i="15" s="1"/>
  <c r="K25" i="15"/>
  <c r="L25" i="15"/>
  <c r="M25" i="15" s="1"/>
  <c r="K26" i="15"/>
  <c r="L26" i="15"/>
  <c r="M26" i="15" s="1"/>
  <c r="K27" i="15"/>
  <c r="L27" i="15"/>
  <c r="M27" i="15" s="1"/>
  <c r="K28" i="15"/>
  <c r="L28" i="15"/>
  <c r="M28" i="15" s="1"/>
  <c r="K29" i="15"/>
  <c r="L29" i="15"/>
  <c r="M29" i="15" s="1"/>
  <c r="K30" i="15"/>
  <c r="L30" i="15"/>
  <c r="M30" i="15" s="1"/>
  <c r="K31" i="15"/>
  <c r="L31" i="15"/>
  <c r="M31" i="15" s="1"/>
  <c r="K32" i="15"/>
  <c r="L32" i="15"/>
  <c r="M32" i="15"/>
  <c r="K33" i="15"/>
  <c r="L33" i="15"/>
  <c r="M33" i="15" s="1"/>
  <c r="K34" i="15"/>
  <c r="L34" i="15"/>
  <c r="M34" i="15" s="1"/>
  <c r="K35" i="15"/>
  <c r="L35" i="15"/>
  <c r="M35" i="15"/>
  <c r="K36" i="15"/>
  <c r="L36" i="15"/>
  <c r="M36" i="15"/>
  <c r="K37" i="15"/>
  <c r="L37" i="15"/>
  <c r="M37" i="15" s="1"/>
  <c r="K38" i="15"/>
  <c r="L38" i="15"/>
  <c r="M38" i="15" s="1"/>
  <c r="K39" i="15"/>
  <c r="L39" i="15"/>
  <c r="M39" i="15" s="1"/>
  <c r="K40" i="15"/>
  <c r="L40" i="15"/>
  <c r="M40" i="15" s="1"/>
  <c r="K41" i="15"/>
  <c r="L41" i="15"/>
  <c r="M41" i="15"/>
  <c r="K42" i="15"/>
  <c r="L42" i="15"/>
  <c r="M42" i="15" s="1"/>
  <c r="K43" i="15"/>
  <c r="L43" i="15"/>
  <c r="M43" i="15" s="1"/>
  <c r="K44" i="15"/>
  <c r="L44" i="15"/>
  <c r="M44" i="15" s="1"/>
  <c r="K45" i="15"/>
  <c r="L45" i="15"/>
  <c r="M45" i="15" s="1"/>
  <c r="K46" i="15"/>
  <c r="L46" i="15"/>
  <c r="M46" i="15" s="1"/>
  <c r="K47" i="15"/>
  <c r="L47" i="15"/>
  <c r="M47" i="15" s="1"/>
  <c r="K48" i="15"/>
  <c r="L48" i="15"/>
  <c r="M48" i="15" s="1"/>
  <c r="K16" i="14"/>
  <c r="L16" i="14"/>
  <c r="M16" i="14" s="1"/>
  <c r="K17" i="14"/>
  <c r="L17" i="14"/>
  <c r="M17" i="14" s="1"/>
  <c r="K18" i="14"/>
  <c r="L18" i="14"/>
  <c r="M18" i="14" s="1"/>
  <c r="K19" i="14"/>
  <c r="L19" i="14"/>
  <c r="M19" i="14" s="1"/>
  <c r="K20" i="14"/>
  <c r="L20" i="14"/>
  <c r="M20" i="14" s="1"/>
  <c r="K16" i="13"/>
  <c r="L16" i="13"/>
  <c r="M16" i="13" s="1"/>
  <c r="K17" i="13"/>
  <c r="L17" i="13"/>
  <c r="M17" i="13" s="1"/>
  <c r="K18" i="13"/>
  <c r="L18" i="13"/>
  <c r="M18" i="13" s="1"/>
  <c r="K19" i="13"/>
  <c r="L19" i="13"/>
  <c r="M19" i="13" s="1"/>
  <c r="K20" i="13"/>
  <c r="L20" i="13"/>
  <c r="M20" i="13" s="1"/>
  <c r="K21" i="13"/>
  <c r="L21" i="13"/>
  <c r="M21" i="13"/>
  <c r="K22" i="13"/>
  <c r="L22" i="13"/>
  <c r="M22" i="13" s="1"/>
  <c r="K23" i="13"/>
  <c r="L23" i="13"/>
  <c r="M23" i="13" s="1"/>
  <c r="K24" i="13"/>
  <c r="L24" i="13"/>
  <c r="M24" i="13" s="1"/>
  <c r="K25" i="13"/>
  <c r="L25" i="13"/>
  <c r="M25" i="13" s="1"/>
  <c r="K26" i="13"/>
  <c r="L26" i="13"/>
  <c r="M26" i="13" s="1"/>
  <c r="K27" i="13"/>
  <c r="L27" i="13"/>
  <c r="M27" i="13" s="1"/>
  <c r="K28" i="13"/>
  <c r="L28" i="13"/>
  <c r="M28" i="13" s="1"/>
  <c r="K29" i="13"/>
  <c r="L29" i="13"/>
  <c r="M29" i="13"/>
  <c r="K30" i="13"/>
  <c r="L30" i="13"/>
  <c r="M30" i="13" s="1"/>
  <c r="K31" i="13"/>
  <c r="L31" i="13"/>
  <c r="M31" i="13" s="1"/>
  <c r="K32" i="13"/>
  <c r="L32" i="13"/>
  <c r="M32" i="13" s="1"/>
  <c r="K33" i="13"/>
  <c r="L33" i="13"/>
  <c r="M33" i="13" s="1"/>
  <c r="K34" i="13"/>
  <c r="L34" i="13"/>
  <c r="M34" i="13" s="1"/>
  <c r="K16" i="21"/>
  <c r="L16" i="21"/>
  <c r="M16" i="21" s="1"/>
  <c r="K17" i="21"/>
  <c r="L17" i="21"/>
  <c r="M17" i="21" s="1"/>
  <c r="K18" i="21"/>
  <c r="L18" i="21"/>
  <c r="M18" i="21" s="1"/>
  <c r="K19" i="21"/>
  <c r="L19" i="21"/>
  <c r="M19" i="21"/>
  <c r="K20" i="21"/>
  <c r="L20" i="21"/>
  <c r="M20" i="21" s="1"/>
  <c r="K21" i="21"/>
  <c r="L21" i="21"/>
  <c r="M21" i="21" s="1"/>
  <c r="K22" i="21"/>
  <c r="L22" i="21"/>
  <c r="M22" i="21" s="1"/>
  <c r="K23" i="21"/>
  <c r="L23" i="21"/>
  <c r="M23" i="21" s="1"/>
  <c r="K24" i="21"/>
  <c r="L24" i="21"/>
  <c r="M24" i="21" s="1"/>
  <c r="K25" i="21"/>
  <c r="L25" i="21"/>
  <c r="M25" i="21" s="1"/>
  <c r="K26" i="21"/>
  <c r="L26" i="21"/>
  <c r="M26" i="21" s="1"/>
  <c r="K27" i="21"/>
  <c r="L27" i="21"/>
  <c r="M27" i="21" s="1"/>
  <c r="K28" i="21"/>
  <c r="L28" i="21"/>
  <c r="M28" i="21" s="1"/>
  <c r="K29" i="21"/>
  <c r="L29" i="21"/>
  <c r="M29" i="21"/>
  <c r="K30" i="21"/>
  <c r="L30" i="21"/>
  <c r="M30" i="21" s="1"/>
  <c r="K16" i="12"/>
  <c r="L16" i="12"/>
  <c r="M16" i="12" s="1"/>
  <c r="K17" i="12"/>
  <c r="L17" i="12"/>
  <c r="M17" i="12" s="1"/>
  <c r="K18" i="12"/>
  <c r="L18" i="12"/>
  <c r="M18" i="12" s="1"/>
  <c r="K19" i="12"/>
  <c r="L19" i="12"/>
  <c r="M19" i="12" s="1"/>
  <c r="K20" i="12"/>
  <c r="L20" i="12"/>
  <c r="M20" i="12" s="1"/>
  <c r="K21" i="12"/>
  <c r="L21" i="12"/>
  <c r="M21" i="12" s="1"/>
  <c r="K22" i="12"/>
  <c r="L22" i="12"/>
  <c r="M22" i="12" s="1"/>
  <c r="K23" i="12"/>
  <c r="L23" i="12"/>
  <c r="M23" i="12" s="1"/>
  <c r="K24" i="12"/>
  <c r="L24" i="12"/>
  <c r="M24" i="12"/>
  <c r="K25" i="12"/>
  <c r="L25" i="12"/>
  <c r="M25" i="12" s="1"/>
  <c r="K16" i="3"/>
  <c r="L16" i="3"/>
  <c r="M16" i="3" s="1"/>
  <c r="K17" i="3"/>
  <c r="L17" i="3"/>
  <c r="M17" i="3"/>
  <c r="K18" i="3"/>
  <c r="L18" i="3"/>
  <c r="M18" i="3" s="1"/>
  <c r="K19" i="3"/>
  <c r="L19" i="3"/>
  <c r="M19" i="3"/>
  <c r="K20" i="3"/>
  <c r="L20" i="3"/>
  <c r="M20" i="3" s="1"/>
  <c r="K21" i="3"/>
  <c r="L21" i="3"/>
  <c r="M21" i="3" s="1"/>
  <c r="K22" i="3"/>
  <c r="L22" i="3"/>
  <c r="M22" i="3" s="1"/>
  <c r="K23" i="3"/>
  <c r="L23" i="3"/>
  <c r="M23" i="3" s="1"/>
  <c r="K24" i="3"/>
  <c r="L24" i="3"/>
  <c r="M24" i="3" s="1"/>
  <c r="K25" i="3"/>
  <c r="L25" i="3"/>
  <c r="M25" i="3"/>
  <c r="K26" i="3"/>
  <c r="L26" i="3"/>
  <c r="M26" i="3" s="1"/>
  <c r="K27" i="3"/>
  <c r="L27" i="3"/>
  <c r="M27" i="3" s="1"/>
  <c r="K28" i="3"/>
  <c r="L28" i="3"/>
  <c r="M28" i="3" s="1"/>
  <c r="K29" i="3"/>
  <c r="L29" i="3"/>
  <c r="M29" i="3" s="1"/>
  <c r="K30" i="3"/>
  <c r="L30" i="3"/>
  <c r="M30" i="3" s="1"/>
  <c r="K31" i="3"/>
  <c r="L31" i="3"/>
  <c r="M31" i="3"/>
  <c r="K32" i="3"/>
  <c r="L32" i="3"/>
  <c r="M32" i="3" s="1"/>
  <c r="K33" i="3"/>
  <c r="L33" i="3"/>
  <c r="M33" i="3" s="1"/>
  <c r="K34" i="3"/>
  <c r="L34" i="3"/>
  <c r="M34" i="3" s="1"/>
  <c r="L15" i="27" l="1"/>
  <c r="K15" i="27"/>
  <c r="L15" i="26"/>
  <c r="M15" i="26" s="1"/>
  <c r="K15" i="26"/>
  <c r="L19" i="27" l="1"/>
  <c r="M15" i="27"/>
  <c r="M19" i="27" s="1"/>
  <c r="M22" i="26"/>
  <c r="L22" i="26"/>
  <c r="K15" i="12" l="1"/>
  <c r="L15" i="12"/>
  <c r="M15" i="12" s="1"/>
  <c r="L15" i="21" l="1"/>
  <c r="L32" i="21" s="1"/>
  <c r="K15" i="21"/>
  <c r="M15" i="21" l="1"/>
  <c r="M32" i="21" s="1"/>
  <c r="L15" i="19" l="1"/>
  <c r="K15" i="19"/>
  <c r="L15" i="18"/>
  <c r="L35" i="18" s="1"/>
  <c r="K15" i="18"/>
  <c r="L15" i="17"/>
  <c r="L27" i="17" s="1"/>
  <c r="K15" i="17"/>
  <c r="L15" i="16"/>
  <c r="L44" i="16" s="1"/>
  <c r="K15" i="16"/>
  <c r="L15" i="15"/>
  <c r="L50" i="15" s="1"/>
  <c r="K15" i="15"/>
  <c r="L15" i="14"/>
  <c r="L22" i="14" s="1"/>
  <c r="K15" i="14"/>
  <c r="L15" i="13"/>
  <c r="K15" i="13"/>
  <c r="K15" i="3"/>
  <c r="L15" i="3"/>
  <c r="L37" i="3" s="1"/>
  <c r="M15" i="3" l="1"/>
  <c r="M37" i="3" s="1"/>
  <c r="M15" i="19"/>
  <c r="M41" i="19" s="1"/>
  <c r="L41" i="19"/>
  <c r="M15" i="17"/>
  <c r="M27" i="17" s="1"/>
  <c r="M15" i="18"/>
  <c r="M35" i="18" s="1"/>
  <c r="M15" i="16"/>
  <c r="M44" i="16" s="1"/>
  <c r="M15" i="15"/>
  <c r="M50" i="15" s="1"/>
  <c r="M15" i="14"/>
  <c r="M22" i="14" s="1"/>
  <c r="L36" i="13"/>
  <c r="M15" i="13"/>
  <c r="M36" i="13" s="1"/>
  <c r="M27" i="12"/>
  <c r="L27" i="12"/>
</calcChain>
</file>

<file path=xl/sharedStrings.xml><?xml version="1.0" encoding="utf-8"?>
<sst xmlns="http://schemas.openxmlformats.org/spreadsheetml/2006/main" count="989" uniqueCount="428">
  <si>
    <t>Volkmerjeva cesta 10, 2550 Ptuj | tel: 02 780 73 00 | e-mail: info@domptuj.si</t>
  </si>
  <si>
    <t>ZAP. ŠT.</t>
  </si>
  <si>
    <t>OPIS</t>
  </si>
  <si>
    <t>Cena na enoto 
(brez DDV)</t>
  </si>
  <si>
    <t>Cena na enoto 
(z DDV)</t>
  </si>
  <si>
    <t>SKUPAJ cena 
(brez DDV)</t>
  </si>
  <si>
    <t>SKUPAJ cena 
(z DDV)</t>
  </si>
  <si>
    <t>SKUPAJ:</t>
  </si>
  <si>
    <t>*Podatke vpišite v zelena polja</t>
  </si>
  <si>
    <t>E.M.</t>
  </si>
  <si>
    <t>PREDRAČUN - SPECIFIKACIJA</t>
  </si>
  <si>
    <t xml:space="preserve">PONUDNIK: </t>
  </si>
  <si>
    <t>Žig in podpis ponudnika:</t>
  </si>
  <si>
    <t>Ocenjena 
letna količina</t>
  </si>
  <si>
    <t>VRSTA BLAGA</t>
  </si>
  <si>
    <t>Alginatna Obloge z dodatkom medu</t>
  </si>
  <si>
    <t>KOS</t>
  </si>
  <si>
    <t>DDV</t>
  </si>
  <si>
    <t>Alginatna obloga</t>
  </si>
  <si>
    <t>Alginatna obloga s srebrom</t>
  </si>
  <si>
    <t>1.</t>
  </si>
  <si>
    <t>2.</t>
  </si>
  <si>
    <t>3.</t>
  </si>
  <si>
    <t>Kontaktna mrežica za zaščito rane, prepojena z medicinskim medom</t>
  </si>
  <si>
    <t>Gel za  čiščenje, granulacijo in repitalizacijo tkiva</t>
  </si>
  <si>
    <t>Hidrokoloidna obloga z dodatnimi alginatnimi vlakni</t>
  </si>
  <si>
    <t>4.</t>
  </si>
  <si>
    <t>5.</t>
  </si>
  <si>
    <t>6.</t>
  </si>
  <si>
    <t>ŠKATLA</t>
  </si>
  <si>
    <t>7.</t>
  </si>
  <si>
    <t>8.</t>
  </si>
  <si>
    <t>9.</t>
  </si>
  <si>
    <t>10.</t>
  </si>
  <si>
    <t>11.</t>
  </si>
  <si>
    <t>12.</t>
  </si>
  <si>
    <t>13.</t>
  </si>
  <si>
    <t>14.</t>
  </si>
  <si>
    <t>15.</t>
  </si>
  <si>
    <t>16.</t>
  </si>
  <si>
    <t>17.</t>
  </si>
  <si>
    <t>18.</t>
  </si>
  <si>
    <t>19.</t>
  </si>
  <si>
    <t>20.</t>
  </si>
  <si>
    <t>21.</t>
  </si>
  <si>
    <t>22.</t>
  </si>
  <si>
    <t>23.</t>
  </si>
  <si>
    <t>24.</t>
  </si>
  <si>
    <t>25.</t>
  </si>
  <si>
    <t>26.</t>
  </si>
  <si>
    <t>27.</t>
  </si>
  <si>
    <t>28.</t>
  </si>
  <si>
    <t>Kanila z metuljčkom in ekstenzijsko cevjo za subkutano injiciranje</t>
  </si>
  <si>
    <t>Sistem za infuzijo - gravitacijski</t>
  </si>
  <si>
    <t xml:space="preserve">Merilniki  glukoze v krvi </t>
  </si>
  <si>
    <t>Merilnik namenjen hitremu testu glukoze v krvi, potreben je odvzem le majhne količine krvi, hiter prikaz rezultata in hitro opravljenjo merjenje, avtomatski način kodiranja, osvetljen digitalen monitor, ki je viden tudi v  temnih prostorih, samodejen izmet merilnega lističa po opravljeni meritvi.</t>
  </si>
  <si>
    <t xml:space="preserve">Testni lističi za merjenje glukoze v krvi </t>
  </si>
  <si>
    <t>Testna tekočina za umerjanje glukometra</t>
  </si>
  <si>
    <t>Prijemalka - pean plastificirani</t>
  </si>
  <si>
    <t xml:space="preserve">Fiksacijski trak v roli </t>
  </si>
  <si>
    <t>Obliž za fisacijo IV kanala</t>
  </si>
  <si>
    <t xml:space="preserve">Samooprijemajoči se elastični povoj </t>
  </si>
  <si>
    <t>29.</t>
  </si>
  <si>
    <t>30.</t>
  </si>
  <si>
    <t>31.</t>
  </si>
  <si>
    <t>32.</t>
  </si>
  <si>
    <t>33.</t>
  </si>
  <si>
    <t>Trikotna ruta</t>
  </si>
  <si>
    <t>Palčke za ustno nego</t>
  </si>
  <si>
    <t>Kontaktni gel</t>
  </si>
  <si>
    <t xml:space="preserve">Termometri za merjenje telesne temperature - elektronski </t>
  </si>
  <si>
    <t>Zapestnice za označevanje</t>
  </si>
  <si>
    <t>Tase za zdravila</t>
  </si>
  <si>
    <t>Škatlice-dozatorji za tablete, PVC</t>
  </si>
  <si>
    <t>Drobilec za tablete</t>
  </si>
  <si>
    <t xml:space="preserve">Skalpel z ročajem </t>
  </si>
  <si>
    <t>Skalpel z ročajem in kaveljčkom</t>
  </si>
  <si>
    <t>Maske za inhalacije</t>
  </si>
  <si>
    <t>Maske za kisik OHIO</t>
  </si>
  <si>
    <t>Zaščitni plašč  za obiskovalce, 1x uporaba</t>
  </si>
  <si>
    <t>Zaščitni PVC predpastnik za 1x uporabo</t>
  </si>
  <si>
    <t>Zaščitni PVC predpastnik za 1x uporabo z zaščitnimi rokavi in naprstnikom</t>
  </si>
  <si>
    <t>Čistilna pena za suho umivanje</t>
  </si>
  <si>
    <t>Čistilne vlažne krpice za 1x uporabo</t>
  </si>
  <si>
    <t>Mazilo za nego poškodovane kože od urina in blata</t>
  </si>
  <si>
    <t>Mazilo za zaščito nepoškodovane kože pred urinom in blatom</t>
  </si>
  <si>
    <t>Mazilo za zaščito občutljive kože pred preležaninami</t>
  </si>
  <si>
    <t>Olje v pršilu</t>
  </si>
  <si>
    <t>Cink v pršilu</t>
  </si>
  <si>
    <t>Nelaton kateter</t>
  </si>
  <si>
    <t>Urinske vrečke z ispustom</t>
  </si>
  <si>
    <t>Obešalniki za urinske vrečke</t>
  </si>
  <si>
    <t>Nočna posoda s pokrovom</t>
  </si>
  <si>
    <t>Univerzalna cev za spirator</t>
  </si>
  <si>
    <t>Obliž za NGS (podobno kot NASOFIX)</t>
  </si>
  <si>
    <t>Lubrikant gel v vrečkah</t>
  </si>
  <si>
    <t>Zamašek za kateter</t>
  </si>
  <si>
    <t>Set za kateterizacijo</t>
  </si>
  <si>
    <t>Kontaktna mrežica za zaščito rane z dodatkom joda</t>
  </si>
  <si>
    <t>Uporablja se za vse faze celjenje ran (čiščenje, granulacija-repitalizacija) razjed, diabetičnih stopal, herpesov in fibroznih lezij. Vsebuje vse potrebne sestavine, ki omogočajo fiziološko zdravljenje in preprečujejo nastanek baterij. Nanaša se ga direktno na poškodovano tkivo s polietilenskim filmom, ki onemogoča drsenje gela.
Pakiranje: tuba, 30 ml
Podobno kot HiperOil gel.</t>
  </si>
  <si>
    <t>Koncentrat za pripravo delovne raztopine za čiščenje in razkuževanje površin in opreme, medicinskega inventarja ter ostalih vodoodpornih površin</t>
  </si>
  <si>
    <t>Vodotesna doza za večkratno polnjenje s krpami za izvajanje dezinfekcije površin in pripomočkov v  obliki vedra, s pokrovom, ki onemogoča izhlapevanje delovne raztopine</t>
  </si>
  <si>
    <t>ZAVITEK</t>
  </si>
  <si>
    <t>Sredstvo za čiščenje in razkuževanje vseh površin in medicinskih pripomočkov na osnovi H2O2 vodikovega peroksida v obliki pene, s sporocidnim delovanjem in kratkimi kontaktnimi časi delovanja</t>
  </si>
  <si>
    <t>Trajni urinski kateter
CH: 16</t>
  </si>
  <si>
    <t>Trajni urinski kateter
CH: 18</t>
  </si>
  <si>
    <t>Trajni urinski kateter
CH: 20</t>
  </si>
  <si>
    <t>Trajni urinski kateter
CH: 22</t>
  </si>
  <si>
    <t>Nedrseč konusni priključek za katetre do varovanca, vrečka ima možnost pritrditve, obešanja na posteljo, prozorna z razločno vidno skalo oznaka količine po 100ml, ventil za izpust na spodnji strani, ventil omogoča večkraten izpust in dobro tesni, ob odprtem stiščku lahko izteka tudi patološki urin (koaguli), vrečke so posamično pakirane v vrečke ali ovite, dolžina cevi 120cm, cevi imajo enoten lumen brez prekata se ne knikajo, nepovratna valvula urin iz vrečke ne priteka nazaj do pacienta, dvojni varjeni robovi.
Volumen vrečke: 2000 ML</t>
  </si>
  <si>
    <t>Držalo za urinsko vrečko, se enostavno obesi na rob postelje, PVC nesterilno.</t>
  </si>
  <si>
    <t>Posoda nočna iz polypropylena, okrogla s pokrovom.</t>
  </si>
  <si>
    <t>Moška nočna posoda, plastična možnost umivanja in razkuževanja, prostornina 1l, z ročajem za lažje rokovanje, ravno dno za odlaganje.</t>
  </si>
  <si>
    <t>Urinska posoda - moška 1l</t>
  </si>
  <si>
    <t>Silikonska cev za aspirator</t>
  </si>
  <si>
    <t>Cev za aspirator v kolutu.
Dimenzije: 8x14 mm, dolžine 30 m.</t>
  </si>
  <si>
    <t>Cev za aspirator v kolutu.
Dimenzije: 7x13 mm, dolžine 30 m.</t>
  </si>
  <si>
    <t>Aspiracijska sonda z regulatorjem vleka
CH: 14</t>
  </si>
  <si>
    <t xml:space="preserve">Aspiracijska sonda z regulatorjem vleka
CH: 16 </t>
  </si>
  <si>
    <t>Aspiracijski kateter za čiščenje dihalni poti dolžine 51-60cm, z nastavkom ki omogoča regulacijo vleka. 
Podobno kot T.I.K.</t>
  </si>
  <si>
    <t>Nazogastične sonde 
CH: 16</t>
  </si>
  <si>
    <t>Nazogastične sonde 
CH: 18</t>
  </si>
  <si>
    <t>Želodčna sonda za hranjenje iz PVC medicinskega materiala brez lateksa, brez DEHP, PTH, zaokrožen zaprt vrh sonde z dvema stranskima luknjama, barvno kodiran priključek za priklop na brizgalko ali sistem za hranjenje, posamično sterilno pakiranje, sonda z oznakami v intervalih po 10cm, dolžina 80cm.
Podobno kot T.I.K.</t>
  </si>
  <si>
    <t>Material iz tkanine, ki omogoča dihanje in ne povzroča alergij, kožne barve, se prilega anatomiji nosu in se ovije okoli sonde, ostane na koži v dolgem časovnem obdobju.</t>
  </si>
  <si>
    <t>Rektalna sonda
CH: 22</t>
  </si>
  <si>
    <t>Rektalna sonda
CH: 28</t>
  </si>
  <si>
    <t>Sonda iz PVC medicinskega materiala brez lateksa, brez DEHP, PTH, zaokrožen zaprt vrh sonde z dvema stranskima luknjama, vijoličen konekt, posamično sterilno pakiranje.
Podobno kot T.I.K.</t>
  </si>
  <si>
    <t>Sterilen, vsebuje: kompresa 7,5x7,5 cm 2 kos, tamponi št. 3 4 kos, nepremočljiva podloga 1 kos, vodotesna ledvička 1 kos, prijemalka 1 kos, posodica za tampone 1 kos.</t>
  </si>
  <si>
    <t>KOMPLET</t>
  </si>
  <si>
    <t>Losijon za umivanje in nego občutljive kože, netopen v vodi</t>
  </si>
  <si>
    <t>Blago, tekoče milo za nego telesa in las, ki se rahlo speni, potrebno ga je spirati iz telesa in lasišča, ph med 4,5 in 5,5, dermatološko testirano. 
Pakiranje: s potisno pumpico, 500 ML</t>
  </si>
  <si>
    <t>Milo za tuširanje in kopeli, rahlo odišavljeno</t>
  </si>
  <si>
    <t>Primerno za starejše kože, s hranljivim sredstvom, ga ni potrebno spirati iz telesa, neodišavljeno, ph med 5-6, dermatološko testiran, vsebuje alantoin.
Pakiranje: s potisno pumpico 5 L</t>
  </si>
  <si>
    <t>Primerno za starejše kože, s hranljivim sredstvom, ga ni potrebno spirati iz telesa, neodišavljeno, ph med 5-6, dermatološko testiran, vsebuje alantoin. 
Pakiranje: s potisno pumpico, 500 ML</t>
  </si>
  <si>
    <t>Blago, tekoče milo za nego telesa in las, ki se rahlo speni, potrebno ga je spirati iz telesa in lasišča, ph med 4,5 in 5,5, dermatološko testirano.
Pakiranje: z možnostjo kompatibilne potisne pumpice 5 L 
(možnost naročila rezervne pumpice)</t>
  </si>
  <si>
    <t>Za hitro in nežno suho čiščenje, idealna  za med menjavo plenic, Ph 5,5 - 6,5, rahko odišavljena, dermatološko testirana, na koži pusti zaščitni filter, vsebuje pantenol in bisabolol, odstranjuje neprijeten telesni vonj. 
Pakiranje: v dozi cca 400 ML</t>
  </si>
  <si>
    <t>Krpice, primerne za nego občutljive kože z vsebnostjo negovalnega sredstva, brez dišav, dermatološko testirane, ph 4-4,5, sestava:polyester in viskoza, gostota vsaj 45g/m2,  
Dimenzije: cca 20x30 cm 
Pakiranje: 80 krpic v zavitku</t>
  </si>
  <si>
    <t>Mazilo, ki omogoča hitro celjenje že poškodovane kože od urina in blata. Vsebuje 20% cinka, brez dišav in barvil,  ph 4-5, vsebuje tudi  alantoin in aloe vero, emulzija voda v olju.
Pakiranje: 100 ML</t>
  </si>
  <si>
    <t>Mazilo ki omogoča dolgotrajno zaščito kože pred neprijetnimi učinki urina in blata, emulzija voda v olju, vsebuje vsaj 40% maščobe, ne vsebuje dišav in barvil, dermatološko testirano, ph med 5-6. 
Pakiranje: 150 ML 
Podobno kot mazilo za nego kože Abena.</t>
  </si>
  <si>
    <t>Mazilo, ki zaščiti kožo pred fizičnimi učinki, kot so drgnjene kože ob rjuhe in delovanjem strižne sile, vsebuje vsaj 70% maščobe, ne vsebuje barvil in dišav, dermatološko testirano, ph med 4-5. 
Pakiranje: 200 ML 
Podobno kot intenzivna krema Abena.</t>
  </si>
  <si>
    <t>Zaščitna krema za roke</t>
  </si>
  <si>
    <t>Krema za zaščito in nego rok, ki se hitro vpija in ne masti kože, vsebuje vsaj 20% maščobe, vitamin E, trigliceride karitejevo maslo, je brez barvil in dišav, dermatološko testirana, ph med 5-6. 
Pakiranje: 500 ML s potisno pumpico.</t>
  </si>
  <si>
    <t>100% olje za suho kožo, primerno za nego celega telesa, na koži pusti zaščitni sloj, vsebuje bisabolol, brez barvil, rahlo odišavljen.
Pakiranje: 200 ML</t>
  </si>
  <si>
    <t>Cinkov oksid v pršilu, obnavlja in ščiti kožo, primerno za suho in rahlo poškodovano kožo zaradi vlage in trenja, vsebuje 10% cinkovega oksida, ognjič in kamilico, dermatološko testiran.
Pakiranje: 100 ML</t>
  </si>
  <si>
    <t>Gel za UZ.
Pakiranje: 1 L</t>
  </si>
  <si>
    <t>Za aksilarno merjenje, možnost razkuževanja, z osvetlitvijo zaslona, merjenje temperature v 1 minuti.</t>
  </si>
  <si>
    <t>Plexi pladenj.  
Dimenzije: 30x40x4,5 cm
Podobno kot fotobanjica.</t>
  </si>
  <si>
    <t>Plastično ohišje s kovinskim rezilo, primerno za vse velikosti tablet.</t>
  </si>
  <si>
    <t>Maska z razpršilcem za zdravila - odrasli. Zagotavlja, da so pri pretoku 8l/min delci manjši od 5 mikronov in da je učinkovina razpršena najmanj 0,50 g/min. Komplet s prozorno masko z nosnim stiščkom in cevko z navojem, ki se privije na razpršilnik. V kompletu je tudi spojka z navojem prilagojenim za priklop cevke za kisik in stenski kisikov priključek (komplet z  masko brez PVC-ja in brez Di(2ethylhexil)phtalhatov)</t>
  </si>
  <si>
    <t xml:space="preserve">Pripravljeno alkoholno sredstvo za higiensko in kirurško razkuževanje rok s popolnim virucidnim učinkom na osnovi mono alkohola v obliki pene </t>
  </si>
  <si>
    <t>Stenski nosilec za EURO plastenko. nosilec se lahko privijači, prilepi ali z vezicami pritdri na površino</t>
  </si>
  <si>
    <t>Nosilec za plastenko 500 ML.</t>
  </si>
  <si>
    <t>Alkoholne krpice za čiščenje in razkuževanje kože pred s.c. aplikacijami.</t>
  </si>
  <si>
    <t>Brizgalka s nastavkom za kateter</t>
  </si>
  <si>
    <t>Brizgalka za 1x uporabo, z ENFit nastavkom za enteralno hranjenje, narejena iz prozorne trde plastike, ki  ne vsebuje latexa, bat je tridelen, vlek bata je drseč in enakomeren, posamično sterilno pakiranje, apirogena, netoksična, oznaka odporna na izbris.
Prostornina: 60 ML</t>
  </si>
  <si>
    <t>Brizgalka z ENFit nastavkom</t>
  </si>
  <si>
    <t>Brizgalka za injiciranje
Prostornina: 2 ML</t>
  </si>
  <si>
    <t>Brizgalka za injiciranje
Prostornina: 5 ML</t>
  </si>
  <si>
    <t>Brizgalka za injiciranje
Prostornina: 10 ML</t>
  </si>
  <si>
    <t>Brizgalka za injiciranje
Prostornina: 20 ML</t>
  </si>
  <si>
    <t>Brizgalka za 1x uporabo, narejena iz prozorne trde plastike, ki  ne vsebuje latexa, bat je tridelen, vlek bata je drseč in enakomeren, posamično sterilno pakiranje.</t>
  </si>
  <si>
    <t>Gaza 80 cm x 100m, nesterilna</t>
  </si>
  <si>
    <t>Gaza tkana beljena.</t>
  </si>
  <si>
    <t>Vata sanitetna 100 G</t>
  </si>
  <si>
    <t>Sterilni, netkani, št.2-3.
Pakiranje: 1 zavitek = 25 kos</t>
  </si>
  <si>
    <t>Kompresa 10x10 cm</t>
  </si>
  <si>
    <t>Kompresa 10x10 cm, z Y prerezom</t>
  </si>
  <si>
    <t>Pletena sanitetna mrežica, št. 4</t>
  </si>
  <si>
    <t>Pletena sanitetna mrežica, št. 6</t>
  </si>
  <si>
    <t>Mrežica v kolutu za pričvrstitev materiala na rani ( roki, nogi,..)</t>
  </si>
  <si>
    <t>Sterilni obliži
Dimenzije: 7x5 cm</t>
  </si>
  <si>
    <t>Sterilni obliži
Dimenzije: 10x8 cm</t>
  </si>
  <si>
    <t>Sterilni obliži
Dimenzije: 10x20 cm</t>
  </si>
  <si>
    <t>Obliž z netkano blazinico za sterilno prekrivanje manjših poškodb kot so odrgnina, vreznina.</t>
  </si>
  <si>
    <t>Povoj krep
Dimenzije: 10x10 cm</t>
  </si>
  <si>
    <t>Povoj krep
Dimenzije: 12x10 cm</t>
  </si>
  <si>
    <t>Povoj krep
Dimenzije: 8x10 cm</t>
  </si>
  <si>
    <t>Rahlo elastični bombažni krep povoj, ki se uporablja za pričvrstitev oblog, povijanje sklepov, primeren za občutljivo kožo, izdelan iz 100 % naravne bombažne preje, ne drsi, je 130 % raztegljiv, posamično pakiran v folijo.</t>
  </si>
  <si>
    <t>Fiksacijski trak - samolepilni
Dimenzije: 2,5 cm x 9,1 m</t>
  </si>
  <si>
    <t>Fiksacijski trak - samolepilni
Dimenzije: 5 cm x 9,1 m</t>
  </si>
  <si>
    <t>Samolepilni bel mikroporozen kirurški trak iz netkanega rayona, ne vsebuje latexa, prevlečen s hipoalergenim akrilatnim lepilom - testiran po Human Repeat Insult Patch Test (HRIPT) in Human Cumulative Irritation Patch Test (HCIPT), nanos lepila na osnovo traku: 500-628 mg/200cm2, dobro lepi na suho in mokro kožo do 72 ur, je nežen do kože, je v skladu s standardom o bio kompatibilnosti ISO-10993, je prilagodljiv in raztegljiv: 7,5-24% (v suhem stanju) in 7,5-35%(v mokrem stanju), omogoča dihanje kože: prehod vodne pare MVTR&gt; 10g/m2/24h, ne pušča ostankov lepila na koži, uporaben najmanj 3 leta, na razpolago je na dispenzerju.
Podobno kot Micropor.</t>
  </si>
  <si>
    <t>Visokovpojne obloge
Dimenzije: 10x10 cm</t>
  </si>
  <si>
    <t>Visokovpojne obloge
Dimenzije: 10x15 cm</t>
  </si>
  <si>
    <t>Visokovpojne obloge
Dimenzije: 20x40 cm</t>
  </si>
  <si>
    <t>Visokovpojne obloge
Dimenzije: 15x20 cm</t>
  </si>
  <si>
    <t>Vpojna gaza - 0,2 m</t>
  </si>
  <si>
    <t>Vpojna gaza - 0,4 m</t>
  </si>
  <si>
    <t>Sterilizirana bombažna tkanina, zelo vpojna.</t>
  </si>
  <si>
    <t>Vpojna gaza - 0,8 m</t>
  </si>
  <si>
    <t>Zbiralnik za ostre predmete
Dimenzije: 0,6 do 0,9 L</t>
  </si>
  <si>
    <t>Zbiralnik za ostre predmete
Dimenzije: 1,5 L</t>
  </si>
  <si>
    <t>Zbiralnik za ostre predmete
Dimenzije: 3 L</t>
  </si>
  <si>
    <t>Namenjen zbiranju ostrih predmetov, enkratni uporabi, biti mora iz materiala, ki je odporen na prebode, uhajanje tekočin in udarce, biti stabilen na ravni površini, imeti spodnji del rumene barve, imeti zgornji del skupaj z mehanizmom za zapiranje rdeče barve, opremljen z oznako o maksimalnem nivoju polnjenja, biti okrogle oblike, imeti dovolj veliko odprtino za odlaganje, da omogoča neovirano odlaganje ostrih predmetov, imeti možnost nepropustnega zapiranja, brez možnosti ponovnega odpiranja.</t>
  </si>
  <si>
    <t>NAZIV PONUJENEGA ARTIKLA</t>
  </si>
  <si>
    <t>PROIZVAJALEC</t>
  </si>
  <si>
    <t>Kontaktna mrežica s silikonom</t>
  </si>
  <si>
    <t>Kontektna mrežica s srebrom</t>
  </si>
  <si>
    <t>Koncentrat v obliki granulata za visoko učinkovito razkuževanje površin</t>
  </si>
  <si>
    <t>Dozirna črpalka</t>
  </si>
  <si>
    <t>Kompatibilna z razkužilom za roke, ki z enkratnim pritiskom odmeri 1ml sredstva, za embalažo 500 ml</t>
  </si>
  <si>
    <t>Kontrolna tekočina  za preverjanje delovanja sistema za merjenje glukoze v krvi: nizke vrednosti, srednje vrednosti, visoke vrednosti.</t>
  </si>
  <si>
    <t xml:space="preserve">Set sterilni netkani tamponi </t>
  </si>
  <si>
    <t>Sterilni, netkani, št. 2-3.                            Pakiranje: 1 zavitek = 5 kos</t>
  </si>
  <si>
    <t>Pevleka za čevelj, nedrseč</t>
  </si>
  <si>
    <t>Nosni kateter za odrasle</t>
  </si>
  <si>
    <t>Maske za kisik za odrasle</t>
  </si>
  <si>
    <t>PRONTOSAN 350 ML</t>
  </si>
  <si>
    <t>Vodna raztopina za čiščenje ran</t>
  </si>
  <si>
    <t>PRONTORAL 250 ML</t>
  </si>
  <si>
    <t>PRONTODERM NASAL GEL 30 ML</t>
  </si>
  <si>
    <t>Plexi pladenj.  
Dimenzije: 40x50x14 cm
Podobno kot fotobanjica.</t>
  </si>
  <si>
    <t>34.</t>
  </si>
  <si>
    <r>
      <t xml:space="preserve">Zaščitni plašč za zaposlene, za delo v izolacijski sobi velikost </t>
    </r>
    <r>
      <rPr>
        <sz val="9"/>
        <color rgb="FFFF0000"/>
        <rFont val="Arial"/>
        <family val="2"/>
        <charset val="238"/>
      </rPr>
      <t>L</t>
    </r>
  </si>
  <si>
    <r>
      <t xml:space="preserve">Zaščitni plašč za zaposlene, za delo v izolacijski sobi velikost </t>
    </r>
    <r>
      <rPr>
        <sz val="9"/>
        <color rgb="FFFF0000"/>
        <rFont val="Arial"/>
        <family val="2"/>
        <charset val="238"/>
      </rPr>
      <t>XL</t>
    </r>
  </si>
  <si>
    <r>
      <t xml:space="preserve">Zaščitni plašč za zaposlene, za delo v izolacijski sobi velikost </t>
    </r>
    <r>
      <rPr>
        <sz val="9"/>
        <color rgb="FFFF0000"/>
        <rFont val="Arial"/>
        <family val="2"/>
        <charset val="238"/>
      </rPr>
      <t>XXL</t>
    </r>
  </si>
  <si>
    <t>Vlaknovinastaa zaščitna  kapa</t>
  </si>
  <si>
    <t>Zaščitno pokrivalo za enkratno uporabo. Kape iz lahke vlaknovine v obliki baretk.Kapa je izdelana iz enega dela, obšiv je narejen z gumi nitjo in poliamidno prejo. Kapa se dobro prilega glavi. Material: vlaknovina iz PP vlaken.
Velikost: univerzalna</t>
  </si>
  <si>
    <t>SKLOP 1 - OBLOGE ZA RANE</t>
  </si>
  <si>
    <t>Ušesni Termometer za merjenj telesne temperature -elektronski</t>
  </si>
  <si>
    <t>Zaščitne leče FT za ušesni termometer</t>
  </si>
  <si>
    <t>Terilnica -porcelan</t>
  </si>
  <si>
    <t>Porcelanasta posoda za drobljenje trdih snovi-tablet velikost 70-100 ml</t>
  </si>
  <si>
    <t>Pestilo - porcelan</t>
  </si>
  <si>
    <t>Pripomoček za drobljenje v terilnici, dolžine 150 mm</t>
  </si>
  <si>
    <t>Vlažne umivalne rokavice s 3% dimetikonom za anogenitalno nego</t>
  </si>
  <si>
    <t>Vlažna umivalna rokavica za enkratno uporabo, impregrirana z vsaj 3 % dimetikona, brez alkohola, pH 4-5, za čiščenje anogenitalnega predela pri inkontinenčnem dermatitisu, na koži ustvari zaščitni sloj, ki jo ščiti pred delovanjem urina in blata.                 Pakiranje: 4 vlažne rokavice v zavitku</t>
  </si>
  <si>
    <t xml:space="preserve">Vlažne rokavice za čiščenje kože celega telesa                </t>
  </si>
  <si>
    <t>Vlažne umivalne rokavice za enkratno uporabo, iz poliestra in viskoze, prepojene s čistilnim losionom, ki ne potrebuje izpiranja, alternativa vodi in milu, brez alkohola, pH 4-5; primerne za posteljno kopel, kožo očistijo, vlažijo in zaščitijo;učinkovito odstranjujejo soli, nastale z znojenjem in neprijeten telesni vonj.                                                                   Pakiranje: 8 vlažnih rokavic v zavitku</t>
  </si>
  <si>
    <t>Kapa šampon z balzamom</t>
  </si>
  <si>
    <t xml:space="preserve">Kapa šampon za čiščenje/umivanje las brez uporabe vode, za enkratno uporabo. Kapa vsebuje čistilni losjon, ki nase veže nečistoče in soli nastale s potenjem z las in lasišča. Pred uporabo se lahko pogreje v mikrovalovni pečici. Zaradi dodanega balzama omogoča enostavno oblikovanje pričeske.                                                Pakiranje: 1kos v zavitku                                                   </t>
  </si>
  <si>
    <t>Rokavice za umivanje</t>
  </si>
  <si>
    <t>Dozirne pumpice za 5l embalažo</t>
  </si>
  <si>
    <t>Dozitne pumpice za doziranje losiona iz 5l embalaže.</t>
  </si>
  <si>
    <t>Umivalne rokavice iz mehke mešanice 50% viskoze in 50% poliestra, velika zmožnost vpijanja tekočine, brez folije na notranji strani umivalnih rokavic, velikost 16x23 cm, gramatura 80 g/m2, ultrazvočno zatesnjene, reliefne.                                                               Pakiranje: 50kom v zavitku</t>
  </si>
  <si>
    <t>Razkužilo za instrumente z dodanimi encimi</t>
  </si>
  <si>
    <t>Alkoholni robčki, mehko pakiranje</t>
  </si>
  <si>
    <t>Brezalkoholni robčki, mehko pakiranje</t>
  </si>
  <si>
    <t>Dozator za razkužilo</t>
  </si>
  <si>
    <t xml:space="preserve">Brezkontaktni dozirnik, ki samodejno odmeri pravo količino proizvoda za roke. Velikost dozatorja: 236 x 140 x 102 mm. Teža brez baterij 0,51 kg. Omogoča porabo do 99% doziranega proizvoda (do 99% proizvoda je iztisnenega iz embalaže).  Primeren za doziranje brez dotika za tekoča mila in razkužila (tekoče razkužilo ali gel). Kompatibilen s kartušami 750 ml, ki se ob uporabi popolnoma izpraznejo in iztisnejo. Izdelek ima črpalko proti kapljanju, ki je v dozirniku in povleče odvečni proizvod nazaj, kar zagotavlja varnost in zmanjša količino izgube proizvoda. Dozator omogoča 2 različni količini doziranja, od 1 ml do 1, 5 ml. Izdelek ima možnost namestitve podstavka za lovljenje odvečne tekočine (onemogočeno kapljanje na talne površine).  </t>
  </si>
  <si>
    <t>Rakužilo za razkuževanje kože</t>
  </si>
  <si>
    <t>Losjon za umivanje kože z antimikrobnim delovanjem sna osnovi klorheksidina</t>
  </si>
  <si>
    <t>Gel za razkuževanje rok, viden pod UV svetlobo</t>
  </si>
  <si>
    <t>SKLOP 2 - RAZKUŽILA ZA POVRŠINE</t>
  </si>
  <si>
    <t>SKLOP 3 - RAZKUŽILA ZA KOŽO</t>
  </si>
  <si>
    <t>SKLOP 5 - MATERIAL ZA MERJENJE GLUKOZE V KRVI</t>
  </si>
  <si>
    <t>Za vlažno zdravljenje površinskih in globokih ran, pri venjski golenji razjedi, preležaninah, ki z mehčanjem in vlaženjem odstranjuje nekrozo in devitalizirano tkivo z rane.
Pakiranje: 1 škatla = 1x15g
Podobno kot Hydrogel Hydromed</t>
  </si>
  <si>
    <t xml:space="preserve">Kompresijski elastični povoj </t>
  </si>
  <si>
    <t>Dolgoelastični kompresijski povoj, izdelan iz 85-95 % bombaža in gumi niti rjave- bež barve, povoj je 130-150% raztegljiv, pralen, posamično pakiran
Dimenzije: 10x10 cm
Podobno kot Vivafit.</t>
  </si>
  <si>
    <t>Irigator oz. set za klistiranje</t>
  </si>
  <si>
    <t>Irigator s plastično vrečko z mikrovalovi omogoča dolgotrajno obstojnost, ima 2l volumna ter skalo in cevjo za večkratno uporabo.</t>
  </si>
  <si>
    <t>Mini klizma</t>
  </si>
  <si>
    <t>Ledvička papirnata za 1x uporabo</t>
  </si>
  <si>
    <t xml:space="preserve">Ledvička </t>
  </si>
  <si>
    <t>Ščipalec za nohte</t>
  </si>
  <si>
    <t>Ščipalec za nohte iz kromiranega jekla, dolžina 8-9 cm</t>
  </si>
  <si>
    <t>Klešče za nohte</t>
  </si>
  <si>
    <t>KATALOŠKA ŠT.</t>
  </si>
  <si>
    <t>Zaščita za obraz</t>
  </si>
  <si>
    <t>Obrazni zaščitni Vizir, univerzalna velikost s prilagoditveno elastiko za večkratno uporabo, z možnostjo dezinfekcije</t>
  </si>
  <si>
    <t>Suhi perforirane krpice, mikrobiološko testiran in netkain 100% polietilen, ki se ne mucka</t>
  </si>
  <si>
    <t>Razkuževalna posoda 3 L</t>
  </si>
  <si>
    <t>Od ponudnikov bomo zahtevali vzorce, če izdelkov ne poznamo. Le te bo potrebno dostaviti v roku treh delovnih dneh. Poleg vzorcev bo potrebno oddati tudi vse thenične liste, varnostne liste, omenjena EN testiranja ter ostala dokazila.</t>
  </si>
  <si>
    <t>Če ponudnik ob prvem pozivu ne bo dostavil vseh potrebnih vzorcev in listin, bo izločen iz nadaljnega ocenjevanja.</t>
  </si>
  <si>
    <t>Krpice prepojene z 70% 2 propanolom. posamično pakirane. 
Dimenzije: 6x3 cm.</t>
  </si>
  <si>
    <t>Raztopina za izpiranje in grgranje v ustni votlini pri koloniziranih pacientih za preprečevanje MRSA, VRE, ESBL. Uporabno tudi pri pacientih po obsevanju in kemoterapiji. Na osnovi 0,15% poliheksanida, z okusom po pepermintu. Preprečuje nastanek paradontoze, gingvitisa in kariesa. Se ne sme zaužiti. Namenjeno za dolgotrajno uporabo. Po odprtju uporabno do 8tednov. Pakiranje: 250ml z merilnim lončkom.</t>
  </si>
  <si>
    <t>Gel za dekolonizacijo nosne votline pri koloniziranih pacientih za preprečevanje MRSA, VRE, ESBL. Na osnovi 0,1% poliheksanida, glicerina, hidroksietilceluloze. Namenjeno za dolgotrajno uporabo. Po odprtju uporabno do 8 tednov. Pakiranje: tuba 30ml.</t>
  </si>
  <si>
    <t xml:space="preserve">Rezervni komplet prve pomoči </t>
  </si>
  <si>
    <t>Rezervni komplet prve pomoči za zidno omarico</t>
  </si>
  <si>
    <t>elektronski termometer za merjenje telesne temperature v ušesu.</t>
  </si>
  <si>
    <t>SKLOP 8- OSEBNA ZAŠČITNA SREDSTVA</t>
  </si>
  <si>
    <t>SKLOP 6 - OBVEZILNI MATERIAL</t>
  </si>
  <si>
    <t>SKLOP 7 - DRUGO</t>
  </si>
  <si>
    <t>Razkuževalna posoda 1 L</t>
  </si>
  <si>
    <t>Posoda za razkuževanje inštrumentov s pokrovom, merilno skalo in odcejevalnim vložkom, iz PVC materiala, velikost 1 litra. Dimenzije razkuževalnika : 26 x 13 x 9 cm (d x š x v) +-5%.</t>
  </si>
  <si>
    <t>Posoda za razkuževanje inštrumentov s pokrovom, merilno skalo in odcejevalnim vložkom, iz PVC materiala, velikost 3 litra. Dimenzije razkuževalnika : 29 x 20 x 13 cm (d x š x v) +-5%.</t>
  </si>
  <si>
    <t>Pripravljena alkoholna raztopina za higiensko in kirurško razkuževanje rok s popolnim virucidnim učinkom (v 30 sekundah) na osnovi mono alkohola. Dokazana učinkovitost na širok spekter bakterij vključno z norovirusi</t>
  </si>
  <si>
    <t>Pripravljena alkoholna raztopina za higiensko in kirurško razkuževanje rok s popolnim virucidnim učinkom (v 30 sekundah) na osnovi mono alkohola. dokazana učinkovitost na širok spekter bakterij vključno z norovirusi</t>
  </si>
  <si>
    <t xml:space="preserve">Raztopina za razkuževanje kože na osnovi alkohola, pripravljena za takojšnjo uporabo. Na osnovi  etanola in 2% klorheksidina ter glicerina, brez barvila.  Deluje na: EN 13727, EN 14561, EN 13624, EN 14562, EN 14348, EN 14563 v 30 sekundah. Testiranje za učinkovitost izvedeno v akreditiranem laboratoriju v EU. Izdelek mora imeti dokazilo o netoksičnost, nealergogenost. Pakiranje 250 ml s pršilko. Glavne lastnosti učinkovine, navodila za uporabo in opozorila uporabnikom, morajo biti napisana na embalaži v slovenščini, priložen mora biti tudi varnostni list v slovenščini. </t>
  </si>
  <si>
    <t xml:space="preserve">Raztopina za razkuževanje kože na osnovi alkohola, pripravljena za takojšnjo uporabo. Na osnovi  etanola in 2% klorheksidina ter glicerina, brez barvila.  Deluje na: EN 13727, EN 14561, EN 13624, EN 14562, EN 14348, EN 14563 v 30 sekundah. Testiranje za učinkovitost izvedeno v akreditiranem laboratoriju v EU. Izdelek mora imeti dokazilo o netoksičnost, nealergogenost. Pakiranje 500mL z ozkim izlivom. Glavne lastnosti učinkovine, navodila za uporabo in opozorila uporabnikom, morajo biti napisana na embalaži v slovenščini, priložen mora biti tudi varnostni list v slovenščini. </t>
  </si>
  <si>
    <t>Nežen, brezbarvni losjon za učinkovito dekolonizacijo, umivanje telesa in higiensko umivanje rok skladno z EN 14885, EN 1499, EN13727, EN13624, EN14476 (virusi z ovojnico). Vsebovati mora: 100 g tekočine mora vsebovati 2 % klorheksidin D-glukonske kisline ter oxidipropanol . Ph pri 100 % 4.8 - 5.3. Brez dišav in barvil ter brez parabenov. Zagotavljati mora široko in dolgotrajno (24 ur) delovanje. Izdelka ni potrebno spirati. Zahtevan je dermatološki test. Izdelek mora biti na Vah listi. Pakiranje: klasična 500 ml plastenka z ozkim izlovom. Registracija kot biocid. Glavne lastnosti učinkovine, navodila za uporabo in opozorila uporabnikom, morajo biti napisana na embalaži v slovenščini, priložen mora biti tudi varnostni list v slovenščini.</t>
  </si>
  <si>
    <t>Koži prijazen gel za razkuževanje rok, pripravljen za uporabo za vadbo tehnike razkuževanja pod UV svetlobo. Hipoalergena formula brez alergenih sestavin, brez dišav. Sestava: etanol  v prisotnosti zgoščevalcev, vlažilnih in mehčalnih sredstev. Vsebuje fluorescentno barvilo. Dermatološko testiranje izdelka, slovenski napisi na plastenki. Pakiranje: 300ml z integiranim dozatorjem. +/-10%.</t>
  </si>
  <si>
    <t>Čistilni in dezinfekcijski robčki iz 100% viskoze za površine, tudi občutljive (polikarbonat, pleksi,...) ter za med. pripomočke in  instrumente ter opremo, ki je ni mogoče potopiti v raztopino (glukometri, elektronski termometri...). Dimenzije 180 x 200 mm, gramatura: 45g/m2. Sestava: Didecildimetilamonijev klorid 0,3%  in neionsko površinsko aktivnih snovi in metilglcin N,N-diacetna kislina, trinatrijeva sol (MGDA). Robčki morajo biti  100% biorazgradljivi. Delovanje skladno s fazo testiranja 2/2 v umazanih pogojih: EN 13727, EN 16615, EN 13624, EN 14348, EN14476. Robčki morajo biti registrirani kot biocid in med. pripomoček hkrati. Proizvod ne sme imeti znakov za nevarnost (CLP). Glavne lastnosti učinkovine, navodila za uporabo in opozorila uporabnikom, morajo biti napisana na embalaži v slovenščini, priložen mora biti tudi varnostni list v slovenščini.   Pakiranje: 100 kosov v plastični foliji (mehko pakiranje) s trdim izvlečnim okencem proti izhlapevanju. Rok uporabe morajo imeti najmanj tri mesece po odprtju. Cena na robček</t>
  </si>
  <si>
    <t>Pripravljena alkoholna raztopina za higiensko in kirurško razkuževanje rok. Dokazana učinkovitost na širok spekter bakterij vključno z norovirusi.</t>
  </si>
  <si>
    <t>Nelepljiva kontaktna mrežica z nevtralnim mazilom</t>
  </si>
  <si>
    <t>Sterilna obloga,narejena na osnovo kalcijevega alginata, ki je v celoti prepojen z medicinskim medom primerna za oskrbo in zdravljenje kroničnih ran, ki slabo ali počasi celijo, primerna za rane s srednjim do močnim izločanjem.  
Dimenzije: 10 x10 cm
Podobno kot Vivamel.</t>
  </si>
  <si>
    <t>Obloga pospeši celjenje, namenjena ranam z zmernim do močnim izločkom, sestavljena je iz netkanih, kalcij-alginatnih vlaken, ki so pridobljena iz naravnih rjavih alg v stiku z izločkom tvorijo gel 
Dimenzije: 10 x 20 cm
Podobno kot Suprasorb A.</t>
  </si>
  <si>
    <t>Obloga deluje protimikrobno, sestavljena je iz netkanih, kalcij-alginatnih vlaken, ki so pridobljena iz naravnih rjavih alg, na rani se v stiku z izločkom sprostijo srebrovi ioni in tvorijo gel.
Dimenzije: 10 x10cm 
Podobno kot Suprasorb Ag.</t>
  </si>
  <si>
    <t>Obloga za rane z aktivnim ogljem</t>
  </si>
  <si>
    <t>Obloga za rane z aktivnim ogljem in srebrom</t>
  </si>
  <si>
    <t>Primana, vpojna, večplastna obloga iz netkanega materiala z dodanim aktivnim ogljem. Vpijjo izločke, aktivno oglje omogoča absorbcijo bakterij, zmanjšujejo neprijeten vonj. Se ne sprimejo z rano. Dimenzije: 10 x 20. Podobno kot: Vliwaktiv</t>
  </si>
  <si>
    <t>Visoko vpojna obloga s polimerno membrano</t>
  </si>
  <si>
    <t>Visoko vpojna obloga s polimerno membrano z dodatkom srebra</t>
  </si>
  <si>
    <t>Nelepljiva kontaktna mrežica iz hidrofobne, poliestrske goste tkane mrežice in gladko površinsko strukturo. Prekrita je z elementarnim srebrom. Dimenzije 10x10 cm. Podobno kot Atraum Ag</t>
  </si>
  <si>
    <t>Hidrogel za hidriranje, mehčanje odstranjevanje mrtvin in fibrinskih oblog</t>
  </si>
  <si>
    <t>Oblog iz poliuretanske pene / membrane  brez lepljivega roba.</t>
  </si>
  <si>
    <t>Obloge iz poliuretanske pene/membrane - posebnih oblik - za peto</t>
  </si>
  <si>
    <t>Obloge iz poliuretanske pene/membrane - posebnih oblik  - za križnico</t>
  </si>
  <si>
    <t xml:space="preserve"> Hidrokoloidna obloga - tanka</t>
  </si>
  <si>
    <t>Sterilna mrežica, v celoti prepojena z medicinskim kostanjevim medom, omogoča rezanje na manjše dimenzije, mrežica ni vpojna za zo potrebuje sekundarno oblogo, namenjena oskrbi ran z manjšim izločanjem in zaščiti dna rane, ki preprečije sprijemanje le te z rano.
Dimenzije: 10x10 cm.                                 Podobno kot Vivamel contact</t>
  </si>
  <si>
    <t>Mrežica iz redko tkane bombažne tkanine, sterilna, impregnirana z nevtralnim mazilom (parafin/vazelin-interno, nereaktivno mazilo, ki se ne izpere pri močnem izločanju iz rane.
Dimenzije: 10 x 20.                                      Podobno kot: Lomatuell H</t>
  </si>
  <si>
    <t>Nelepljiva sterilna mrežica, izdelana iz monofilamentnih viskoznih vlaken z odprtinami več kot 1mmx1mm, impregniranih z 10% raztopino povidon jodida. Je baktricidna s širokim spektrom delovanja (gram+, gram-, spore, MRSA,..)
Dimenzije: 9,5x9,5 cm.                               Podobno kot: Inadine</t>
  </si>
  <si>
    <t>Nelepljiva primarna/sekundarna obloga z dodatkom aktivnega oglja in srebra, deluje na večino patogenih mikroorganizmov (MRSA, VRE), vežejo toksine in zmanjšujejo neprijeten vonj. Uporabljajo se suhe ali navlažene s fiziološko ali Ringerjevo rztopino.          Dimenzije: 10,5 x 10,5. Podobno kot Actisorb Plus.</t>
  </si>
  <si>
    <t xml:space="preserve"> Tanka obloga je namenjena zaščiti in hitrejši celitvi ran. Vsebuje kalcijev alginat, prevlečena pa je s pol prepustnim filmom in z vgrajenim sistemom spreminjanja barv, ki pove kdaj je potrebno oblogo zamenjati. Dimenzija 10 x 10. Podobno kot: Comfeel Plus Tanka.</t>
  </si>
  <si>
    <t>Poliuretanski film- prozorni polpropustni lepljivi film - V ROLI</t>
  </si>
  <si>
    <t>ROLA</t>
  </si>
  <si>
    <t>Vodotesna doza za večkratno polnjenje s krpami za izvajanje dezinfekcije površin in pripomočkov v obliki vedra, s pokrovom, ki onemogoča izhlapevanje delovne raztopine. Na vedrih mora biti slikovni prikaz priprave izdelka. Dimenzije vedra: 27 cm x 18 cm +/-5%.Podobno kot: Incidin Dry Wipes Dispenser</t>
  </si>
  <si>
    <t xml:space="preserve"> </t>
  </si>
  <si>
    <t xml:space="preserve">Krpice za v dozo, suhi. Krpice morajo biti iz mikrobiološko testiranega in netkanega 100% polietilena, ki ne pušča muck. V zavitku vsaj 99 krpic, priložena samolepilna nalepka za beleženje podatkov. Velikost krpice 37-38 cm x19-20 cm, gramatura robčka: 60 g/m² (+/-5%). Cena na 1 krpico. Podobno kot: Incidin Premium Dry Wipes </t>
  </si>
  <si>
    <t xml:space="preserve">
Tekočina za razkuževanje in čiščenje inštrumentov, predmetov in površin na osnovi encimov (proteaza, amilaza, mananaza), amfoterne in neionogene površinsko aktivne snovi. Standardi v umazanih pogojih; delovanje in kontaktni časi skladni z fazo testiranja EN 2/2: EN 14561 (0,5% = 15 minut),   EN 14562 (0,5% = 15 minut), EN 14563 (1,0% = 15 minut), EN17111 (0,5% = do 15 minut), EN 14885. Obstojnost delovne raztopine mora biti 7 dni. Dokazana učinkovitost na biofilmu ISO/TC 15883-5:2006. Testiranja na kompatibilnost materialov; ekološka in toksikološka ocena. Izdelek mora biti registriran kot medicinski pripomoček. Glavne lastnosti učinkovine, navodila za uporabo in opozorila uporabnikom, morajo biti napisana na embalaži v slovenščini, priložen mora biti tudi varnostni list v slovenščini.Pakiranje: 1 liter z vgrajeno dozirno merico od 5 do 25 ml.                                                                Podobno kot: Aniosyme XL3 1L</t>
  </si>
  <si>
    <t>Intravenozna kanila- varna
Dimenzije: 22G 0,9 X 25 mm +- 0,1 mm</t>
  </si>
  <si>
    <t>Intravenozna kanila-varna
Dimenzije: 20G 1,1 x 32 mm +- 0,1 mm</t>
  </si>
  <si>
    <t>Klasični termometer - brez živega srebra</t>
  </si>
  <si>
    <t>Za aksilarno merjenje temperature - navadni brez živega srebra z možnostjo razkuževanja.</t>
  </si>
  <si>
    <t>Kirurška maska z gumico</t>
  </si>
  <si>
    <t>Maska FFP2</t>
  </si>
  <si>
    <r>
      <rPr>
        <b/>
        <sz val="9"/>
        <color theme="1"/>
        <rFont val="Arial"/>
        <family val="2"/>
        <charset val="238"/>
      </rPr>
      <t>Rokavice latex</t>
    </r>
    <r>
      <rPr>
        <sz val="9"/>
        <color theme="1"/>
        <rFont val="Arial"/>
        <family val="2"/>
        <charset val="238"/>
      </rPr>
      <t>, brez pudra
Velikost: S</t>
    </r>
  </si>
  <si>
    <r>
      <rPr>
        <b/>
        <sz val="9"/>
        <color theme="1"/>
        <rFont val="Arial"/>
        <family val="2"/>
        <charset val="238"/>
      </rPr>
      <t>Rokavice latex</t>
    </r>
    <r>
      <rPr>
        <sz val="9"/>
        <color theme="1"/>
        <rFont val="Arial"/>
        <family val="2"/>
        <charset val="238"/>
      </rPr>
      <t>, brez pudra
Velikost: M</t>
    </r>
  </si>
  <si>
    <r>
      <rPr>
        <b/>
        <sz val="9"/>
        <color theme="1"/>
        <rFont val="Arial"/>
        <family val="2"/>
        <charset val="238"/>
      </rPr>
      <t>Rokavice latex,</t>
    </r>
    <r>
      <rPr>
        <sz val="9"/>
        <color theme="1"/>
        <rFont val="Arial"/>
        <family val="2"/>
        <charset val="238"/>
      </rPr>
      <t xml:space="preserve"> brez pudra
Velikost: L</t>
    </r>
  </si>
  <si>
    <t>PAR</t>
  </si>
  <si>
    <t>KATALIŠKA ŠT.</t>
  </si>
  <si>
    <t>Rokavice, nitril
Velikost: S</t>
  </si>
  <si>
    <t>Rokavice , nitril
Velikost: M</t>
  </si>
  <si>
    <t>Rokavice , nitril
Velikost: L</t>
  </si>
  <si>
    <r>
      <rPr>
        <b/>
        <sz val="9"/>
        <color theme="1"/>
        <rFont val="Arial"/>
        <family val="2"/>
        <charset val="238"/>
      </rPr>
      <t>Rokavice latex</t>
    </r>
    <r>
      <rPr>
        <sz val="9"/>
        <color theme="1"/>
        <rFont val="Arial"/>
        <family val="2"/>
        <charset val="238"/>
      </rPr>
      <t>, brez pudra
Velikost: XL</t>
    </r>
  </si>
  <si>
    <t>Ocenjena letna količina</t>
  </si>
  <si>
    <t>Kirurške maske tipa IIR, trislojne, z mehko elastiko za pritrjevanje za ušesi, nosna zaponka mora biti voljna za oblikovanje, EN 14683:2019 + AC:2019, MD razredI- Uredba (EU) 2017/745.
Pakiranje: 1 škatla = 50 kos. Cena na kos</t>
  </si>
  <si>
    <r>
      <rPr>
        <b/>
        <sz val="9"/>
        <color theme="1"/>
        <rFont val="Arial"/>
        <family val="2"/>
        <charset val="238"/>
      </rPr>
      <t>Sterilne</t>
    </r>
    <r>
      <rPr>
        <sz val="9"/>
        <color theme="1"/>
        <rFont val="Arial"/>
        <family val="2"/>
        <charset val="238"/>
      </rPr>
      <t xml:space="preserve">  rokavice
Velikost: S (6-7)</t>
    </r>
  </si>
  <si>
    <r>
      <rPr>
        <b/>
        <sz val="9"/>
        <color theme="1"/>
        <rFont val="Arial"/>
        <family val="2"/>
        <charset val="238"/>
      </rPr>
      <t xml:space="preserve">Sterilne </t>
    </r>
    <r>
      <rPr>
        <sz val="9"/>
        <color theme="1"/>
        <rFont val="Arial"/>
        <family val="2"/>
        <charset val="238"/>
      </rPr>
      <t xml:space="preserve"> rokavice
Velikost: M (7-8)</t>
    </r>
  </si>
  <si>
    <t>Rokavice nitril, brez pudra, dolžine 240mm. AQL 1,5 ali manj. MDR uredba (EU)2017/745 razred I, EN 455-1,2,3,4. OVO uredba (EU)2016/425 kat. III, EN 374-1/TypB, 374-4, 375-5, EN 420. Test nepropustnosti na viruse ISO 16604-B. Testirane na stik s hrano Reg. /EC) 1935/2004.                                                                      Pakiranje: 1 škatla = 200 kom</t>
  </si>
  <si>
    <t>Nastavek za inhalator</t>
  </si>
  <si>
    <t>Podaljšek za inhaliranje zdravil v pršilih za odrasle. Podobno kot Volumatic.</t>
  </si>
  <si>
    <t>Primarna/sekundarna polprepustna obloga iz poliuretanske pene z visoko vpojnostjo in polprepustnim poliuretanskim slojem, z ali  brez lepljivega roba. Pena je iz visokovpojnih poliuretanskih celic, zgornjo plast tvoti poliuretanski film. Obloge se z rano ne sprimejo, vpojna plast zadržuje izločke, zgornja plast prepušča pline in hlape, ne prepušča pa tekočinObloge so posebnih oblik, namenjene za oskrbo rane na petah in komolcih. Podobno kot Advazorb heel</t>
  </si>
  <si>
    <t>Zamašek za brezigelno injiciranje</t>
  </si>
  <si>
    <t>Za aspiracijo tekočin oz. zdravil iz steklenice ali plastenk preko bakterijskega filtra, vrh - luer lock nastavek za brizgalko zaščiten s pokrovom, ki preprečuje kontaminacijo in ogoča večkratno sterilno odpiranje, možnost uporabe do 72 ur, možen hiter pretok tekočin, brez lateksa, DEHP, PVC, posamično sterilno pakiranje. Vsebuje mikrofobni zračni filter, ki leži med iglo in nastavkom za brizgalko.Podobno kotMini Poly Spike.</t>
  </si>
  <si>
    <t>Izbrani dobavitelj testnih lističev se zaveže, da bo zagotovil brezplačno menjavo merilnikov glukoze v krvi, ki bodo kompatibilni z lističi</t>
  </si>
  <si>
    <t>Fiksacijski trak - samolepilni
Dimenzije: 1,25 cm x 9,1 m</t>
  </si>
  <si>
    <t>Kožne barve z lateks prevleko, se lepi sam nase, na kožo  ali obleko in se ga lahko trga z roko. Gramatura povoja 90g/m2, elastična prozorna struktura zagotavlja enostavno, zanesljivo namestitev in imobilizacijo.
Dimenzije: 7,5 x 4,5 cm</t>
  </si>
  <si>
    <t>Plexi pladenj. 
Dimenzije: 20x30x4,5 cm
Podobno kot fotobanjica.</t>
  </si>
  <si>
    <t>Klešče za trde nohte iz nerjavečega jekla,dolžina klešč 13- 14 cm, dolžina rezila 19 mm, zaobljeno rezilo, blažilna vzmet</t>
  </si>
  <si>
    <t xml:space="preserve">Gel za lažje vsatvljanje katetrov, zmanjša trenje in deluje anestetično, pakiranje po 5g.
</t>
  </si>
  <si>
    <t xml:space="preserve">Trikotna ruta je nebeljena, mehka, bombažna tkanina za imobilizacijo udov pri nudenju prve pomoč. 
</t>
  </si>
  <si>
    <t>Netkana, nesterilna, 4-6 slojna kompresa
Pakiranje: 1 zavitek = 50 kos</t>
  </si>
  <si>
    <t>Netkana, nesterilna, 4-6 slojna kompresa
Pakiranje: 1 zavitek = 100 kos</t>
  </si>
  <si>
    <t>Set prevez št. 1 - mala, sterilna</t>
  </si>
  <si>
    <t>Set prevez št. 2 - srednja, sterilna</t>
  </si>
  <si>
    <t>Set prevez št. 3 - velika, sterilna</t>
  </si>
  <si>
    <t>Čistilne gobice - srednje zobate, nesterilne</t>
  </si>
  <si>
    <t xml:space="preserve">Urinski kateter namenjen enkratni uporabi, bel konusni nastavek, konica s stranskimi luknjami, CH: 12, 
Dolžina: 18 cm
</t>
  </si>
  <si>
    <t>Za zapiranje priključkov na katetrih in sondah.</t>
  </si>
  <si>
    <t>Maske za dovajanje kisika za odrasle s povezovalno cevjo, dolžine 2,1 m</t>
  </si>
  <si>
    <t>Maska za kisik OHIO s povezovalno cevjo dolžine 2,1 m.</t>
  </si>
  <si>
    <t>Nosni kateter za dovajanje kisika, mehkimi konicami in gladkimi robovi, prilagoditev pod brado z mehkim prilagoditvenim obročem, univerzalni priključek za vse vire kisika, povezovalna cev odporna na prepogibanje, dolžine 2-2,1 m</t>
  </si>
  <si>
    <t>Injekcijske igle za 1x uporabo
Dimenzije: 22G, 0,7 x 50 mm 
(črni nastavek) ali 21G, 0,8 x 50mm (zeleni nastavek).</t>
  </si>
  <si>
    <t>Razkužilni pokrovček- zamašek</t>
  </si>
  <si>
    <t xml:space="preserve">Razkužilni pokrovček- zamašek, prepojen z  z 70% IPA, ki v 1minuti zmanjša prisotnost bakterij za 99,99%, kar je potrjeno s študijo, ne zahteva dodatnega razkuževanja ter ima del zamaška, ki se navije na brezigelni konekt zaščiten z aluminijastim jezičkom, ki zagotavlja sterilnost in ga odstranimo tik pred uporabo. </t>
  </si>
  <si>
    <t>Sistem za infuzijo z dvokanalno plastično iglo in regulatorjem pretoka. Trda kapalna komora z zračnim filtrom, dolžina 150-200 cm. Sistem je za enkratno uporabo, enojno sterilno pakiran, z oznako, da ne vsebuje lateksa.</t>
  </si>
  <si>
    <t>Zaščitni predpastnik z rokavi; material CPE, z luknjami za palec, odprt hrbet, trakovi za zavezanje v pasu. Velikost 120x 90, CE certifikat., EN343:2019, skladen z Uredbo 2016/425
Primeren za zaščito pri izvajanju os. higiene in hranjenju.</t>
  </si>
  <si>
    <t>Prepojene z borax glicerinom A 
Pakiranje: 1 škatla = 75 kos. Cena na kos</t>
  </si>
  <si>
    <t>Gobice čistilne nesterilne, izdelane iz  mehke poliuretanske pene in lesenega držala, posamično pakirane. Cena na kos</t>
  </si>
  <si>
    <t>Zaščitne leče FT za ušesni termometer. Cena na kos</t>
  </si>
  <si>
    <t>Zapestnice se lahko namestijo na katerokoli velikost zapestja, z možnostjo vstavitve listka z napisanimi podatki. Cena na kos</t>
  </si>
  <si>
    <t>Namenjeni dnevnemu doziranju zdravil s 4 prekati. Cena na kos</t>
  </si>
  <si>
    <t>PVC drobilec dvojna posodica, ena prozorna čaša ima robasto dno, ki pomaga drobiti tablete - sistem lomček v lončku. Cena na kos</t>
  </si>
  <si>
    <t>Skalpel z ravnim rezilom, sterilen, posamezno pakiran, z oznako izdelka in roka uporabnosti oz. sterilnosti. 
Številka: 10. Cena na kos</t>
  </si>
  <si>
    <t>Sterilen, posamezno pakiran, z oznako izdelka in roka uporabnosti oz. sterilnosti. 
Številka: 12. Cena na kos</t>
  </si>
  <si>
    <t>120ml enkratni odmerek klistirja, pripravljenega za uporabo. Pakiranje 10x120ml. Cena na zavitek</t>
  </si>
  <si>
    <t>Sanitetna vata CIK-CAK iz 100 % bombaža. Pakirana po 100g.</t>
  </si>
  <si>
    <t>Prijemalka - pean za klemanje TUK, NGS iz medicinske plastike, zelo trpežna, stabilna in zanesljiva. Cena na kos</t>
  </si>
  <si>
    <t xml:space="preserve">LANCETA VARNA (tanka) 26Gx1,8MM, sistem z dvema vzmetema: ena vzmet sproži iglo, druga pa uporabljeno iglo potisne nazaj v plastično ohišje, igla ni vidna in je vedno (pred in po vbodu) skrita v plastičnem ohišju. Tako se izognemo nevarnosti poškodb. Cena na kos
</t>
  </si>
  <si>
    <t>igla za inzulinska peresa 4 mm</t>
  </si>
  <si>
    <t>Lističi morajo biti kompatibilni merilniku. Cena na listič</t>
  </si>
  <si>
    <t xml:space="preserve">Injekcijska igla iz nerjaveče neupogljive kovine, ki dobro drsi skozi kožo za enkratno uporabo, z barvno kodiranim nastavkom za luer lock ali luer slip, konjica ostra, dvojno brušena, enojno sterilno pakiranje. 
Podobno kot T.I.K. </t>
  </si>
  <si>
    <r>
      <t>Brizgalka za 1x uporabo, narejena iz prozorne trde plastike, ki  ne vsebuje latexa, bat je tridelen, vlek bata je drseč in enakomeren, posamično sterilno pakiranje, apirogena, netoksična.
Prostornina:</t>
    </r>
    <r>
      <rPr>
        <b/>
        <sz val="9"/>
        <color theme="1"/>
        <rFont val="Arial"/>
        <family val="2"/>
        <charset val="238"/>
      </rPr>
      <t xml:space="preserve"> </t>
    </r>
    <r>
      <rPr>
        <sz val="9"/>
        <color theme="1"/>
        <rFont val="Arial"/>
        <family val="2"/>
        <charset val="238"/>
      </rPr>
      <t xml:space="preserve">50 ML </t>
    </r>
  </si>
  <si>
    <t>Samolepilen, pričvrstilni obliž v obliki traku za prekrivanje in pričvrstitev  oblog, gaz, vpojnih kompres. Prečno raztegljiv.
Dimenzije: 10cm x 10 m
Podobno kot Omnifix, Clivex</t>
  </si>
  <si>
    <t>Injekcijske igle za 1x uporabo
Dimenzije: 18G, 1,2 X 40 mm 
(roza nastavek)</t>
  </si>
  <si>
    <t>Injekcijske igle za 1x uporabo
Dimenzije: 27G 0,4 ali 0,45 x 13 mm 
(rjavi ali sivi nastavek)</t>
  </si>
  <si>
    <t>I.V. KANILA z metuljčkom in ekstenzijsko cevjo, ki zagotavlja rokovanje stran od vbodnega mesta (za subkutano terapijo, elastomerne črpalke), luer lok, 22G ( 0,9 X 19 mm), varnostni mehanizem, ki preprečuje vbode (npr. kot SAFE-T-INTIMA)</t>
  </si>
  <si>
    <t>Kanila i.v., dvovhodna iz poliuretana vialon ima varnostni mehanizem, ki popolnoma obda konjico igle in zaščito pred kapljično pršitvijo.</t>
  </si>
  <si>
    <t>Natavek za vakumski odvzem krvi</t>
  </si>
  <si>
    <t>Brezigelni konekt s prozornim ohišjem z luer lok in splitseptom. Je majhen in lahek, z visokim pretokom najmanj 525 ml/min. Uporaben tudi za odvzem krvi.</t>
  </si>
  <si>
    <t>Držalo za igle namenjeneodvzemu krvi za večkratno uporabo, z mehanizmom za varno odstranjevanje igle, A20</t>
  </si>
  <si>
    <t>Nastavek oz. odvzemna kanila za aspiracijo tekočin</t>
  </si>
  <si>
    <t xml:space="preserve">Varna igla za inzulinske peresnike </t>
  </si>
  <si>
    <t>Igla dimenzije 30G x 5mm, za uporabo z vsemi inzulinskimi peresniki in aplikacijo unzulina s tehniko brez kožne gube. Z avtomatskim obojestranskim varnostnim mehanizmom in zvočnim signalom ob sproženju igle. Varnostni mehanizem po uporabi prekrije konjico igle na obeh straneh. je za 1x uporabo. Cena na kos</t>
  </si>
  <si>
    <t>Aspiracijska igla Dimenzija 18G 1,2 x 40mm, A100</t>
  </si>
  <si>
    <t>Igla s 5 mikronskim filtrom, ki preprečuje prehod delcev pri aspiraciji, za 1x uporabo, sterina, posamično pakirana. Kot brušene konjice preprečuje vbode.</t>
  </si>
  <si>
    <t>Za prebrizgavanje i.v. katetrov. Velik luer lock zamašek. Dvojna guma na batu preprečuje refluks krvi.</t>
  </si>
  <si>
    <t>Prednapolnjena brizgalka s fiziološko raztopino, dimenzija 10 ml, A30, MDR razred 3</t>
  </si>
  <si>
    <t xml:space="preserve">Rezilo za tablete </t>
  </si>
  <si>
    <t>Intravenozna kanila
Dimenzije: 24G 0,7 x 19 mm +- 0,1 mm</t>
  </si>
  <si>
    <t>I.V. kanila je enovhodna, ki se uvaja kot dvovhodna, periferna, mora biti trojno brušena, V shape,s polirano površino. Kanila (kateter) mora biti iz poliuretana, hidrofilna, brez latexa, sterilna in ne sme knikati. Kateter je v celoti radiopatičen. Avtomatsko oblikovana konica katetra. V žili je lahko do 7 dni. Transparenten nastavek igle omogoča hitro indikacijo refluksa krvi. Imeti mora zaščitni pokrovček luer lock na proksimalnem delu kanile.Za zagotovitev varnosti pred kontaminacijo mora vsebovati odstranljiv mikroprozorni hidrofilni filter.</t>
  </si>
  <si>
    <t xml:space="preserve">Izdelek za ročno čiščenje in dezinfekcijo večjih površin, inventarja, bolnikove okolice in med. opreme (postelje, mize, sobe za izolacije, aseptični prostori in drugo). Sestava izdelka: N-(3-aminopropil)-N-dodecilpropan-1,3 diamin, kverterne amonijeve soli (50-60 mg/g), neionske detergente (25-30 mg/g), aktivna učinkovina ne sme vsebovati aldehidov, fenola in aktivnega klora, ne sme vsebovati oksidativnih in korozivnih sredstev;  Fizikalno kemične lastnosti: delovna raztopina se pripravi s pitno vodo iz omrežja, se ne peni, pH pripravljene delovne raztopine mora biti nevtralen. Mikrobiološka aktivnost:baktericid (EN13727 in EN16615), levurocid (EN 13624 in EN 16615), tuberkulocid (EN 14348), virucid (EN 14476) - Adeno, noro. Mikrobiološka učinkovitost v umazanih pogojih.  Aktivnost neobremenjene delovne raztopine v kombinaciji s suhimi krpicami od 28 do 30 dni (EN16615). Izdelek mora biti registriran kot biocid in medicinski pripomoček. Embalaža: 5000-6000ml. Glavne lastnosti učinkovine, navodila za uporabo in opozorila uporabnikom, morajo biti napisana na embalaži v slovenščini, priložen mora biti tudi varnostni list v slovenščini. Podobno kot: Surfanios Premium 5L </t>
  </si>
  <si>
    <t xml:space="preserve">Granulat, ki z vodo sprošča peroksiocetno kislino in je namenjen za čiščenje in razkuževanje tal in površin v času epidemij, večjih okužb ter z delovanjem na spore. Izdelek narejen tako, da ga ni potrebno dodatno izpirati z vodo. Sestava: perocetna kislina (0,75 mg/g), spojine z vodikovim peroksidom, kvarterne amonijeve spojine, …. Mikrobiološka učinkovitost: baktericid  (EN13727 in 16615) - 5min (max.0,5%), levurocid  (EN 13624 in 16615) - 5min (max.0,5%), tuberkulocid/mikobaktericid  (EN 14348 ) - 15min (max.0,5%), omejen virucid (Adeno, Noro, EN 14476) - 5min (max.0,5%), virucid (Adeno, Polio, EN 14476) - 30min (max.0,5%), Sporocid - C.difficile  (EN17126 in 17846) do 60 min (max 2%) .Izdelek mora biti registriran kot biocid in medicinski pripomoček.Glavne lastnosti učinkovine, navodila za uporabo in opozorila uporabnikom, morajo biti napisana na embalaži v slovenščini, priložen mora biti tudi varnostni list v slovenščini.Pakiranje 1 - 1,5kg.                               Podobno  kot: Anios Oxy Floor 1kg </t>
  </si>
  <si>
    <t>Pripravljeno sredstvo za čiščenje in razkuževanje vseh površin in medicinskih pripomočkov v obliki pene</t>
  </si>
  <si>
    <t>Pripravljeno nealkoholno sredstvo v obliki pene za čiščenje in razkuževanje površin in medicinskih pripomočkov. Visoka protimikrobna učinkovitost, odličen čistilni učinek, kratki kontaktni časi,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pH proizvoda: 7-8. Učinkovine: Didecildimetilamonijev klorid, pomožne snovi. Izpiranje ni potrebno, razen območij namenjenih stiku s kožo ali sluznico. Brez znakov za nevarnost po CLP. EMBALAŽA: 750mL plastenka s penilno glavo. Sredstvo registrirano kot biocid in medicinski pripomoček.</t>
  </si>
  <si>
    <t xml:space="preserve">Pena za hitro razkuževanje vseh površin in medicinskih pripomočkov na osnovi 1,5 do največ 2 g vodikovega peroksida/na 100g sredstva , široko spektralen, sporociden, kratki kontaktni časi. Izdelek ne sme vsebovati srebrovih ionov. Dokazana mora biti učinkovitost po EN 13727, EN 13624 in EN 14348, EN 14476 (virucid, Adeno/Noro,...) ter EN17126 . Testiranje mora biti izvedeno v umazanih pogojih. Proizvod mora bitiregistriran kot biocid in medicinski pripomoček. Proizvod ne sme imeti znakov za nevarnost (CLP).Glavne lastnosti učinkovine, navodila za uporabo in opozorila uporabnikom, morajo biti napisana na embalaži v slovenščini, priložen mora biti tudi varnostni list v slovenščini.Pakiranje:750 ml s penilno glavo.   Podobno kot:Incidin Oxy Foam S </t>
  </si>
  <si>
    <t>Robčki za hitro razkuževanje in čiščenje medicinskih pripomočkov, predmetov in površin na osnovi alkohola. Tekočina, s katero so robčki prepojeni, mora biti na osnovi 70 % 2 in 1 propanola. Mikrobiološka učinkovitost: baktericid (EN 13727, EN 16615) - 1min, levurocid (EN 13624, EN 16615) - 1min, tuberkulocid/mikobaktericid ( EN14348, EN16615) - 1min, omejen virucid (EN 14476) - 5min. Izdelek mora biti na Vah listi.  Dermatološko testiranje, toksikološko in ekološko oceno. Registrirano kot biocid in medicinski pripomoček.Glavne lastnosti učinkovine, navodila za uporabo in opozorila uporabnikom, morajo biti napisana na embalaži v slovenščini, priložen mora biti tudi varnostni list v slovenščini.  Velikost robčka 20-22x20-22 cm.Pakiranje: mehko pakiranje s trdim pokrovom, zavitek 100-120 robčkov. Cena na 1 robec. Rok uporabe morajo imeti najmanj dva mesece po odprtju.</t>
  </si>
  <si>
    <t xml:space="preserve">Pripravljena alkoholna raztopina za higiensko in kirurško razkuževanje rok s popolnim virucidnim učinkom v 30 sekundah. Dokazana mora biti učinkovitost na širok spekter bakterij vključno z Norovirusi. Sredstvo mora biti na osnovi etanola in imeti dodane vsaj 4 negovalne komponente (vitamin E, glicerin, mlečna kislina, panteniol,...) za podaljšano zaščito kože, ki tudi ob pogosti uporabi zagotavlja zdravje kože (vitamin E, glicerin..). Dokazana mora biti učinkovitost po EN1500, EN 12791, EN 13727, EN 13624, EN 14476 (virusi z in brez ovojnice; Polio, Nora, Rota, Adeno), EN 14348, EN17430. Vah v 30 sekundah za higiensko in  kirurško razkuževanje rok  v 90 sekundah Pakiranje: 100-150 ml plastenka z ozkim izlivom. Registracija kot biocid. Glavne lastnosti učinkovine, navodila za uporabo in opozorila uporabnikom, morajo biti napisana na embalaži v slovenščini, priložen mora biti tudi varnostni list v slovenščini. </t>
  </si>
  <si>
    <t xml:space="preserve">Pripravljena alkoholna raztopina za higiensko in kirurško razkuževanje rok s popolnim virucidnim učinkom v 30 sekundah. Dokazana mora biti učinkovitost na širok spekter bakterij vključno z Norovirusi. Sredstvo mora biti na osnovi etanola in imeti dodane vsaj 4 negovalne komponente (vitamin E, glicerin, mlečna kislina, panteniol,...) za podaljšano zaščito kože, ki tudi ob pogosti uporabi zagotavlja zdravje kože. Dokazana mora biti učinkovitost po EN1500, EN 12791, EN 13727, EN 13624, EN 14476 (virusi z in brez ovojnice; Polio, Nora, Rota, Adeno), EN 14348, EN17430. Vah v 30 sekundah za higiensko in  kirurško razkuževanje rok  v 90 sekundah Embalaža: plastenka 500 ml, skladna s priloženim dozatorjem in/ali  integriranim dozatorjem  za 500 ml plastenko (1 aktivacija je 1ml) in prirejena tudi za uporabo v obstoječem stenskem dozatorju. Registracija kot biocid. Glavne lastnosti učinkovine, navodila za uporabo in opozorila uporabnikom, morajo biti napisana na embalaži v slovenščini, priložen mora biti tudi varnostni list v slovenščini. </t>
  </si>
  <si>
    <t xml:space="preserve">Pripravljena alkoholna raztopina za higiensko in kirurško razkuževanje rok na osnovi 2-Propanola z dodanim glicerinom, ki pomaga ohranjati roke mehke in zdrave.  Sredstvo na osnovi  2-Propanola in Fenoksietanola,dodan  glicerin. Učinkovitost dokazana z EN1500, EN 12791, EN 13727, EN 13624, EN 14476 (Noro, Rota in Adeno virus) ter z EN 14348, EN17430. Vah v 30 sekundah za higiensko in  kirurško razkuževanje rok  v 90 sekundah. Plastenka 500ml, skladna z dozatorjem HH za 500ml plastenko (1 aktivacija je 1ml), prirejena za uporabo v milniku Dermados in Nosilcu za 500ml plastenko, prilagajati se mora obposteljnim košaricam ter imeti pripadajočo dozirno črpalko. Registracija kot biocid. Glavne lastnosti učinkovine, navodila za uporabo in opozorila uporabnikom, morajo biti napisana na embalaži v slovenščini, priložen mora biti tudi varnostni list v slovenščini. </t>
  </si>
  <si>
    <t xml:space="preserve">Pena na alkoholni osnovi za higiensko in kirurško razkuževanje rok s popolnim virucidnim učinkom, enostavna za nanos, nelepljiva. Dokazana učinkovitost na širok spekter bakterij vključno z norovirusi. Sredstvo ima učinkovito kombinacijo dodatkov za takojšnjo in podaljšano zaščito kože, ki tudi ob pogosti uporabi zagotavlja zdravje kože. Srestvo na osnovi etanola, dodan glicerin, vitamin E, niacinamid,...... Dokazana učinkovitost po EN: 1500,12791,13727, 13624, 14476.  Vah v 30 sekundah za higiensko in  kirurško razkuževanje rok  v 120 sekundah. Pakiranje: 600 ml plastenka s penilno glavo. Registracija kot biocid. Glavne lastnosti učinkovine, navodila za uporabo in opozorila uporabnikom, morajo biti napisana na embalaži v slovenščini, priložen mora biti tudi varnostni list v slovenščini. </t>
  </si>
  <si>
    <t xml:space="preserve">Pena na alkoholni osnovi za higiensko in kirurško razkuževanje rok s popolnim virucidnim učinkom, enostavna za nanos, nelepljiva. Sredstvo ima učinkovito kombinacijo dodatkov za takojšnjo in podaljšano zaščito kože, ki tudi ob pogosti uporabi zagotavlja zdravje kože. Sredstvo na osnovi etanola, dodan glicerin, vitamin E, niacinamid,...... Dokazana učinkovitost po EN: 1500,12791,13727, 13624, 14476. Vah v 30 sekundah za higiensko in  kirurško razkuževanje rok  v 120 sekundah. Pakiranje: 750 ml kartuša s penilno glavo. Zagotovljena mora biti kompatibilnost s podajalniki. Registracija kot biocid. Glavne lastnosti učinkovine, navodila za uporabo in opozorila uporabnikom, morajo biti napisana na embalaži v slovenščini, priložen mora biti tudi varnostni list v slovenščini. </t>
  </si>
  <si>
    <t>Sterilne, latex, nepudrane, kirurške rokavice. Dolžina min.290mm. AQL 0,65. Uredba EU 2017/745. EN455-1,2,3,4, OVO (EU) 2016/425 kat III, EN374-4, 374-5, EN ISO 21420.                                                     Pakiranje: 1 škatla = 50 parov</t>
  </si>
  <si>
    <t xml:space="preserve">Maska , respiratorna brez ventila FFP2,  EN:149:2001+A1:2009 in EN 14683:2019+AC:2019. Na glavo se pritrdi z elastičnimi trakovi, na notranjem predelu ima nosno peno iz poliuretana, ki pomaga zmanjšati rosenje očal. Posamično pakiranje. Rok uporabe 5 let. Cena na kos </t>
  </si>
  <si>
    <t xml:space="preserve"> Bombažen obliž, ki omogoča dihanje kože, s prozornim okencem za opazovanje vbodnega mesta, omogoča zaščito pred vodo in vlago, enostavno nameščanje in odstranjevanje, ostane na koži v dolgem časovnem obdobju. Dimenzije: cca. 9x7</t>
  </si>
  <si>
    <t>Nesterilne visokovpojne, nesterilne obloge, ki ne dražijo kože, vrhnji sloj iz hidrofobnega netkanega polipropolenskega materiala, visokovpojno jedro v notranjosti,zaščitni sloj iz modrega modrega netkanega hidrofobnega materiala, ki preprečuje penetracijo izločkov preko vpojne obloge in varuje rano pred okužbo.</t>
  </si>
  <si>
    <t>2x netkana kompresa 10x10 cm  6 slojna, 2x netkana kompresa 7,5x7,5 cm  6 slojna, 2x netkana kompresa 5x5 cm 6 slojna, 4x netkani tamponi, pinceta.</t>
  </si>
  <si>
    <t>3x netkana kompresa 7,5x7,5 cm  6 slojna, 2x netkana kompresa 5x5 cm 6 slojna, 3x netkani tamponi, pinceta.</t>
  </si>
  <si>
    <t>3x netkana kompresa 10x10 cm  6 slojna, 3x netkana kompresa 7,5x7,5 cm  6 slojna, 5x netkani tamponi št.3, 1 x visokovpojna netkana kompresa 15x25 cm,pinceta.</t>
  </si>
  <si>
    <t>Primarna/sekundarna polprepustna obloga iz poliuretanske pene z visoko vpojnostjo in polprepustnim poliuretanskim slojem  brez lepljivega roba.Obloge se z rano ne sprimejo, ne puščajo ostankov v rani, vpojna plast zadržuje izločke. So dobro prilagodljive, mehke in  udobne. primerne za rane s šibkim do močnim izločanjem. Na rani lahko ostanejo do 7 dni. Dimenzije 10 x 10.   Podobno kot: PermaFoam ali Advazorb</t>
  </si>
  <si>
    <t>Primarni/sekundarni, tanki, prozorni, polprepustni lepljivi film, ki ne prepušča bakterij, vode in tako zmanjšuje tveganje pred sekundarnimi infekcijami, omogočajo pa prehajanje plinov in koži omogočajo dihanje. Ker so prozorni omogočajo stalen nadzor rane in kože. primarno so namenjene za zaščito ogrožene kože in oskrbo površinskih ran. Obloga lahko ostane na koži več dni. Osebi omogoča normalno vzdrževanje osebne higiene ( umivanje, tuširanje).   Dimenzije 10cm x 10m</t>
  </si>
  <si>
    <t>Sterilna kontaktna mrežica iz polietilena, prevlečena s silokonskim gelom. Omogoča vlažno celjenje rane, na rani lahko ostane do 7 dni, ni vpojna za to potrebuje sekundarno oblogo. Dimenzije: 10x20 cm                      Podobno kot: Atraum silicone</t>
  </si>
  <si>
    <t>Predpastnik, neprepusten za tekočine, velikost cca. 80x 125- 132, LDPE 18 my, 
Pakiranje: 1 zavitek = 100 kos</t>
  </si>
  <si>
    <t>Hidrokoloidna obloga, ki pospešuje čiščenje rane, vzdržuje potrebno kislost in omogoča celjenje ran v vlažnem okolju. Obloga je prevlečena s pol prepustnim filmom ki varuje rano pred vdorom bakterij hkrati pa dopušča prehod plinov in izparevanje izločka navzven. Primerna za rane, ki zmerno do malo izločajo. Obloga v stiku z izločkom rane tvori gel, ki pospešuje celjenje ter zmanjšuje bolečino. Dimenzije 10 x 10.   Podobno kot: Comfeel Plus.</t>
  </si>
  <si>
    <t>Učinkovito čisti, polni, absorbira in vlaži rano skozi celoten proces celjenja ter močno omili bolečino zaradi poškodbe in bolečino ob sami oskrbi rane.Membrano prekriva tanek polprepustni poliuretanski film, ki 'diha' in pomaga preprečiti kontaminacijo. Obloga se lahko uporabi kot primarna, sekundarna ali kot kombinirana primarna in sekundarna obloga. Primerna je za vse vrste ran v vseh fazah celjenja. Oblogo se lahko uporablja več dni, ob menjavi obloge rane ni treba čistiti.            Dimenzije: cca. 10 x 10 cm                                      Podobno kot PolyMem</t>
  </si>
  <si>
    <t>Obloga ima dodano srebro v obliki nanokristalnih delcev. Srebro je vezano v oblogo in se ne sprošča v rano. Obloga se uporablja v začetni fazi zdravljenja inficiranih ran ali opeklin, ko je pričakovano več izločka in pri ranah z obilnim izločanjem. Ima debelejšo strukturo in omogoča 60% večjo absorpcijo. Glicerin neguje poškodovano tkivo in s tem lajša bolečino. Obloga ustvarja vlažno okolje v rani, ki spodbuja regeneracijo celic. Dmenzije: cca. 10 x 10 cm        Podobno kot: PolyMem Silver</t>
  </si>
  <si>
    <t>Primarna/sekundarna polprepustna obloga iz poliuretanske pene z visoko vpojnostjo in polprepustnim poliuretanskim slojem, z ali  brez lepljivega roba. Pena je iz visokovpojnih poliuretanskih celic, zgornjo plast tvoti poliuretanski film. Obloge se z rano ne sprimejo, vpojna plast zadržuje izločke, zgornja plast prepušča pline in hlape, ne prepušča pa tekočinObloge so posebnih oblik, namenjene za oskrbo rane na križnici. Podobno kot Advazorb sacral. Dimenzije cca.18 x 18 cm</t>
  </si>
  <si>
    <t>Igla dimenzije 32G x 4mm, ali 31G x 5 mm, za uporabo z vsemi inzulinskimi peresniki in aplikacijo unzulina s tehniko brez kožne gube. Cena na kos</t>
  </si>
  <si>
    <t>Lanceta - varna</t>
  </si>
  <si>
    <t>Zaščita za čevlje z nedsečim podplatom proti zdrsu, z elastiko v zgornjem delu. Izdelan iz LDPE 40- 50 my. Dimenzije: cca. 41x15 cm.</t>
  </si>
  <si>
    <t>Kateter urinski dvocevni z balončkom volumna 5-10 ml iz mehkega in prožnega lateksa, prevlečen s silokonom, odporen na upogibanje in zvijanje, atravmatična, mehka zaobljena posebna konica za lažjo vstavitev katetra do mehurja, univerzalna drenažna odprtina katetra za urin se prilega standardnim priključkom v vrečkah za urin, dolžina 40 cm. V mehurju lahko ostane več dni ali tednov.</t>
  </si>
  <si>
    <t xml:space="preserve">Klasičen, debeline 25g/m2, z elastikami na rokavu, ne vsebuje latexsa, zeleni, rumeni  ali modri barvi, CE, skladen z Uredbo EU 2017/745, nesterilni,  različnih velikosti, dolžine 120-140 cm
</t>
  </si>
  <si>
    <t>Zaščitni plašč, kirurški, ne sterilen za enkratno uporabo, iz vodoodbojnega materiala, popolna prevleka za zaščito pred okužbami. Izdelani skladno z Uredbo 2016/425 kategorija I OVO, Standard ISO 13795-1:2019, ISO 13485:2026, ISO 9001:2015 in uredbo 2017/745 medicinski pripomoček razreda I. Debeline vsaj 30 g/m2, bolje 43g/m2, s pleteno manšeto in trak/ježek v vratu in pasu in mora segati vsaj do sredine meč oziroma gležnjev ter v celoti prekrivati hrbet..  Dolžine min. od 120- 150 cm</t>
  </si>
  <si>
    <t>Latex rokavice  brez pudra, nesterilne. Dolžina rokavice 240mm. So primerne za delo v zdravstvenih organizacijah in za rokovanje  s hrano, namenjene za  zazaščito pri uporabi blažjih razkužil, za zaščito pred krvjo in drugimi človeškimi izločki.                                                                                                                                                                                                                                                                                                                         Zahtevan certifikat:  AQL 1,5 ali manj. MDR uredba (EU) 217/745, razred I, EN455-1,2,3,4. OVO uredba(EU) 2016/425 kat.III, EN374-1/Typ B, 374-4, 374-5, EN420 ali EN ISO 21420. Test neprepustnosti za viruse ISO 16604-B/374-5. Testirane na stik s hrano Reg.(EC)1935/2004.                                                      Na embalaži na vidnem mestu morajo biti natisnjene(ne nalepke) vidne oznake: en koda, ime izdelka, datum izdelave in roka uporabe, velikost, število kosov, material iz katerega so rokavice narejene in zahtevani standardi.
Pakiranje: 1 škatla = 100 kos</t>
  </si>
  <si>
    <t>SKLOP 4 - IGLE, BRIZGE IN DRUGO ZA APLIKACIJO ZDR</t>
  </si>
  <si>
    <t>SKLOP 12 - KATETRI, SONDE</t>
  </si>
  <si>
    <t>SKLOP 11 - HIGIENSKI MATERIAL</t>
  </si>
  <si>
    <t>SKLOP 10 - ROKAVICE NITRIL</t>
  </si>
  <si>
    <t>SKLOP 9 - ROKAVICE LATEX IN STERILNE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</si>
</sst>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
    <numFmt numFmtId="165" formatCode="_-* #,##0.00\ _S_I_T_-;\-* #,##0.00\ _S_I_T_-;_-* &quot;-&quot;??\ _S_I_T_-;_-@_-"/>
    <numFmt numFmtId="166" formatCode="[$-424]General"/>
  </numFmts>
  <fonts count="22" x14ac:knownFonts="1">
    <font>
      <sz val="11"/>
      <color theme="1"/>
      <name val="Calibri"/>
      <family val="2"/>
      <charset val="238"/>
      <scheme val="minor"/>
    </font>
    <font>
      <sz val="11"/>
      <color theme="1"/>
      <name val="Calibri"/>
      <family val="2"/>
      <charset val="238"/>
      <scheme val="minor"/>
    </font>
    <font>
      <sz val="9"/>
      <color theme="1"/>
      <name val="Arial"/>
      <family val="2"/>
      <charset val="238"/>
    </font>
    <font>
      <b/>
      <sz val="9"/>
      <color theme="1"/>
      <name val="Arial"/>
      <family val="2"/>
      <charset val="238"/>
    </font>
    <font>
      <b/>
      <sz val="9"/>
      <color rgb="FFFF0000"/>
      <name val="Arial"/>
      <family val="2"/>
      <charset val="238"/>
    </font>
    <font>
      <sz val="8"/>
      <name val="Calibri"/>
      <family val="2"/>
      <charset val="238"/>
      <scheme val="minor"/>
    </font>
    <font>
      <b/>
      <sz val="9"/>
      <name val="Arial"/>
      <family val="2"/>
      <charset val="238"/>
    </font>
    <font>
      <sz val="9"/>
      <name val="Arial"/>
      <family val="2"/>
      <charset val="238"/>
    </font>
    <font>
      <sz val="9"/>
      <color rgb="FFFF0000"/>
      <name val="Arial"/>
      <family val="2"/>
      <charset val="238"/>
    </font>
    <font>
      <sz val="8"/>
      <color theme="1"/>
      <name val="Arial"/>
      <family val="2"/>
      <charset val="238"/>
    </font>
    <font>
      <sz val="8"/>
      <name val="Arial"/>
      <family val="2"/>
      <charset val="238"/>
    </font>
    <font>
      <sz val="11"/>
      <color rgb="FF000000"/>
      <name val="Calibri"/>
      <family val="2"/>
      <charset val="238"/>
      <scheme val="minor"/>
    </font>
    <font>
      <sz val="10"/>
      <name val="Arial CE"/>
      <family val="2"/>
      <charset val="238"/>
    </font>
    <font>
      <sz val="10"/>
      <name val="Arial"/>
      <family val="2"/>
      <charset val="238"/>
    </font>
    <font>
      <b/>
      <sz val="8"/>
      <color theme="1"/>
      <name val="Arial"/>
      <family val="2"/>
      <charset val="238"/>
    </font>
    <font>
      <sz val="8"/>
      <color rgb="FF000000"/>
      <name val="Arial"/>
      <family val="2"/>
      <charset val="238"/>
    </font>
    <font>
      <sz val="11"/>
      <color rgb="FFFF0000"/>
      <name val="Calibri"/>
      <family val="2"/>
      <charset val="238"/>
      <scheme val="minor"/>
    </font>
    <font>
      <sz val="8"/>
      <color rgb="FFFF0000"/>
      <name val="Arial"/>
      <family val="2"/>
      <charset val="238"/>
    </font>
    <font>
      <b/>
      <sz val="8"/>
      <name val="Arial"/>
      <family val="2"/>
      <charset val="238"/>
    </font>
    <font>
      <sz val="11"/>
      <color rgb="FFFF0000"/>
      <name val="Calibri"/>
      <family val="2"/>
      <charset val="238"/>
    </font>
    <font>
      <sz val="8"/>
      <color rgb="FF7030A0"/>
      <name val="Arial"/>
      <family val="2"/>
      <charset val="238"/>
    </font>
    <font>
      <i/>
      <sz val="9"/>
      <color theme="1"/>
      <name val="Arial"/>
      <family val="2"/>
      <charset val="238"/>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bottom style="hair">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12" fillId="0" borderId="0"/>
    <xf numFmtId="165" fontId="12" fillId="0" borderId="0" applyFont="0" applyFill="0" applyBorder="0" applyAlignment="0" applyProtection="0"/>
    <xf numFmtId="0" fontId="13" fillId="0" borderId="0"/>
  </cellStyleXfs>
  <cellXfs count="144">
    <xf numFmtId="0" fontId="0" fillId="0" borderId="0" xfId="0"/>
    <xf numFmtId="0" fontId="2" fillId="0" borderId="0" xfId="0" applyFont="1"/>
    <xf numFmtId="0" fontId="2" fillId="0" borderId="1" xfId="0" applyFont="1" applyBorder="1"/>
    <xf numFmtId="0" fontId="3" fillId="0" borderId="0" xfId="0" applyFont="1"/>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2" fillId="0" borderId="2" xfId="0" applyFont="1" applyBorder="1" applyAlignment="1">
      <alignment horizontal="center" vertical="center"/>
    </xf>
    <xf numFmtId="44" fontId="2" fillId="2" borderId="2" xfId="1" applyFont="1" applyFill="1" applyBorder="1" applyAlignment="1" applyProtection="1">
      <alignment horizontal="center" vertical="center"/>
      <protection locked="0"/>
    </xf>
    <xf numFmtId="44" fontId="2" fillId="0" borderId="2" xfId="1" applyFont="1" applyBorder="1" applyAlignment="1" applyProtection="1">
      <alignment horizontal="center" vertical="center"/>
    </xf>
    <xf numFmtId="44" fontId="2" fillId="0" borderId="2" xfId="0" applyNumberFormat="1" applyFont="1" applyBorder="1" applyAlignment="1">
      <alignment horizontal="center" vertical="center"/>
    </xf>
    <xf numFmtId="44" fontId="3" fillId="0" borderId="0" xfId="1" applyFont="1" applyBorder="1" applyProtection="1"/>
    <xf numFmtId="44" fontId="3" fillId="0" borderId="2" xfId="1" applyFont="1" applyBorder="1" applyProtection="1"/>
    <xf numFmtId="44" fontId="4" fillId="0" borderId="2" xfId="1" applyFont="1" applyBorder="1" applyProtection="1"/>
    <xf numFmtId="0" fontId="2" fillId="2" borderId="4" xfId="0" applyFont="1" applyFill="1" applyBorder="1"/>
    <xf numFmtId="0" fontId="2" fillId="2" borderId="1" xfId="0" applyFont="1" applyFill="1" applyBorder="1"/>
    <xf numFmtId="0" fontId="2" fillId="2" borderId="5" xfId="0" applyFont="1" applyFill="1" applyBorder="1"/>
    <xf numFmtId="0" fontId="2" fillId="2" borderId="6" xfId="0" applyFont="1" applyFill="1" applyBorder="1"/>
    <xf numFmtId="0" fontId="2" fillId="2" borderId="0" xfId="0" applyFont="1" applyFill="1"/>
    <xf numFmtId="0" fontId="2" fillId="2" borderId="7" xfId="0" applyFont="1" applyFill="1" applyBorder="1"/>
    <xf numFmtId="0" fontId="2" fillId="2" borderId="8" xfId="0" applyFont="1" applyFill="1" applyBorder="1"/>
    <xf numFmtId="0" fontId="2" fillId="2" borderId="3" xfId="0" applyFont="1" applyFill="1" applyBorder="1"/>
    <xf numFmtId="0" fontId="2" fillId="2" borderId="9" xfId="0" applyFont="1" applyFill="1" applyBorder="1"/>
    <xf numFmtId="44" fontId="2" fillId="0" borderId="0" xfId="0" applyNumberFormat="1" applyFont="1"/>
    <xf numFmtId="44" fontId="3" fillId="0" borderId="0" xfId="0" applyNumberFormat="1" applyFont="1"/>
    <xf numFmtId="0" fontId="2" fillId="0" borderId="0" xfId="0" applyFont="1" applyAlignment="1">
      <alignment vertical="center"/>
    </xf>
    <xf numFmtId="0" fontId="2" fillId="0" borderId="2" xfId="0" applyFont="1" applyBorder="1" applyAlignment="1">
      <alignment horizontal="left" vertical="top" wrapText="1"/>
    </xf>
    <xf numFmtId="9" fontId="2" fillId="0" borderId="2" xfId="2" applyFont="1" applyBorder="1" applyAlignment="1" applyProtection="1">
      <alignment horizontal="center" vertical="center"/>
    </xf>
    <xf numFmtId="0" fontId="2" fillId="0" borderId="2" xfId="0" applyFont="1" applyBorder="1" applyAlignment="1">
      <alignment vertical="center" wrapText="1"/>
    </xf>
    <xf numFmtId="0" fontId="2" fillId="0" borderId="10" xfId="0" applyFont="1" applyBorder="1" applyAlignment="1">
      <alignment horizontal="left" vertical="top" wrapText="1"/>
    </xf>
    <xf numFmtId="0" fontId="7" fillId="0" borderId="0" xfId="0" applyFont="1"/>
    <xf numFmtId="0" fontId="7" fillId="0" borderId="2" xfId="0" applyFont="1" applyBorder="1" applyAlignment="1">
      <alignment horizontal="center" vertical="center"/>
    </xf>
    <xf numFmtId="0" fontId="7" fillId="0" borderId="2" xfId="0" applyFont="1" applyBorder="1" applyAlignment="1">
      <alignment vertical="center" wrapText="1"/>
    </xf>
    <xf numFmtId="9" fontId="7" fillId="0" borderId="2" xfId="2" applyFont="1" applyBorder="1" applyAlignment="1" applyProtection="1">
      <alignment horizontal="center" vertical="center"/>
    </xf>
    <xf numFmtId="44" fontId="7" fillId="2" borderId="2" xfId="1" applyFont="1" applyFill="1" applyBorder="1" applyAlignment="1" applyProtection="1">
      <alignment horizontal="center" vertical="center"/>
      <protection locked="0"/>
    </xf>
    <xf numFmtId="44" fontId="6" fillId="0" borderId="0" xfId="1" applyFont="1" applyBorder="1" applyProtection="1"/>
    <xf numFmtId="0" fontId="6" fillId="0" borderId="0" xfId="0" applyFont="1"/>
    <xf numFmtId="44" fontId="6" fillId="0" borderId="2" xfId="1" applyFont="1" applyBorder="1" applyProtection="1"/>
    <xf numFmtId="0" fontId="2" fillId="0" borderId="2" xfId="0" applyFont="1" applyBorder="1"/>
    <xf numFmtId="0" fontId="2" fillId="0" borderId="2" xfId="0" applyFont="1" applyBorder="1" applyAlignment="1">
      <alignment vertical="top" wrapText="1"/>
    </xf>
    <xf numFmtId="0" fontId="2" fillId="0" borderId="0" xfId="0" applyFont="1" applyAlignment="1">
      <alignment horizontal="left" vertical="top" wrapText="1"/>
    </xf>
    <xf numFmtId="0" fontId="2" fillId="0" borderId="2" xfId="0" applyFont="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vertical="center"/>
    </xf>
    <xf numFmtId="0" fontId="7" fillId="0" borderId="2" xfId="0" applyFont="1" applyBorder="1" applyAlignment="1">
      <alignment horizontal="left" vertical="top" wrapText="1"/>
    </xf>
    <xf numFmtId="0" fontId="7" fillId="0" borderId="2" xfId="0" applyFont="1" applyBorder="1" applyAlignment="1">
      <alignment horizontal="center" vertical="top" wrapText="1"/>
    </xf>
    <xf numFmtId="0" fontId="7" fillId="0" borderId="2" xfId="0" applyFont="1" applyBorder="1" applyAlignment="1">
      <alignment horizontal="center" vertical="top"/>
    </xf>
    <xf numFmtId="3" fontId="7" fillId="0" borderId="2" xfId="0" applyNumberFormat="1" applyFont="1" applyBorder="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xf>
    <xf numFmtId="9" fontId="2" fillId="0" borderId="0" xfId="2" applyFont="1" applyBorder="1" applyAlignment="1" applyProtection="1">
      <alignment horizontal="center" vertical="center"/>
    </xf>
    <xf numFmtId="44" fontId="2" fillId="0" borderId="0" xfId="1" applyFont="1" applyBorder="1" applyAlignment="1" applyProtection="1">
      <alignment horizontal="center" vertical="center"/>
    </xf>
    <xf numFmtId="44" fontId="2" fillId="0" borderId="0" xfId="0" applyNumberFormat="1" applyFont="1" applyAlignment="1">
      <alignment horizontal="center" vertical="center"/>
    </xf>
    <xf numFmtId="0" fontId="8" fillId="0" borderId="2" xfId="0" applyFont="1" applyBorder="1" applyAlignment="1">
      <alignment horizontal="center" vertical="center"/>
    </xf>
    <xf numFmtId="164" fontId="2" fillId="0" borderId="2" xfId="2" applyNumberFormat="1" applyFont="1" applyBorder="1" applyAlignment="1" applyProtection="1">
      <alignment horizontal="center" vertical="center"/>
    </xf>
    <xf numFmtId="44" fontId="2" fillId="0" borderId="0" xfId="1" applyFont="1" applyFill="1" applyBorder="1" applyAlignment="1" applyProtection="1">
      <alignment horizontal="center" vertical="center"/>
      <protection locked="0"/>
    </xf>
    <xf numFmtId="44" fontId="2" fillId="0" borderId="0" xfId="1" applyFont="1" applyFill="1" applyBorder="1" applyAlignment="1" applyProtection="1">
      <alignment horizontal="center" vertical="center"/>
    </xf>
    <xf numFmtId="3" fontId="2"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9" fontId="2" fillId="0" borderId="2" xfId="0" applyNumberFormat="1" applyFont="1" applyBorder="1" applyAlignment="1">
      <alignment horizontal="center" vertical="center"/>
    </xf>
    <xf numFmtId="0" fontId="2" fillId="2" borderId="2" xfId="0" applyFont="1" applyFill="1" applyBorder="1" applyAlignment="1">
      <alignment horizontal="center" vertical="center"/>
    </xf>
    <xf numFmtId="0" fontId="9" fillId="0" borderId="2" xfId="0" applyFont="1" applyBorder="1" applyAlignment="1">
      <alignment vertical="center" wrapText="1"/>
    </xf>
    <xf numFmtId="0" fontId="10" fillId="0" borderId="2" xfId="0" applyFont="1" applyBorder="1" applyAlignment="1">
      <alignment horizontal="left" vertical="top" wrapText="1"/>
    </xf>
    <xf numFmtId="0" fontId="11" fillId="0" borderId="0" xfId="0" applyFont="1" applyAlignment="1">
      <alignment wrapText="1"/>
    </xf>
    <xf numFmtId="0" fontId="2" fillId="0" borderId="2" xfId="0" applyFont="1" applyBorder="1" applyAlignment="1">
      <alignment vertical="center"/>
    </xf>
    <xf numFmtId="0" fontId="2" fillId="0" borderId="0" xfId="0" applyFont="1" applyAlignment="1">
      <alignment horizontal="left" vertical="center"/>
    </xf>
    <xf numFmtId="0" fontId="2" fillId="0" borderId="2" xfId="0" applyFont="1" applyBorder="1" applyAlignment="1">
      <alignment horizontal="left" vertical="center"/>
    </xf>
    <xf numFmtId="0" fontId="2" fillId="0" borderId="2" xfId="0" applyFont="1" applyBorder="1" applyAlignment="1">
      <alignment horizontal="center" vertical="center" wrapText="1"/>
    </xf>
    <xf numFmtId="0" fontId="14" fillId="0" borderId="2" xfId="0" applyFont="1" applyBorder="1" applyAlignment="1">
      <alignment horizontal="center" vertical="center"/>
    </xf>
    <xf numFmtId="0" fontId="14" fillId="0" borderId="2" xfId="0" applyFont="1" applyBorder="1" applyAlignment="1">
      <alignment horizontal="center" vertical="center" wrapText="1"/>
    </xf>
    <xf numFmtId="0" fontId="9" fillId="0" borderId="2" xfId="0" applyFont="1" applyBorder="1" applyAlignment="1">
      <alignment horizontal="center" vertical="center"/>
    </xf>
    <xf numFmtId="0" fontId="9" fillId="0" borderId="2" xfId="0" applyFont="1" applyBorder="1" applyAlignment="1">
      <alignment horizontal="left" vertical="top" wrapText="1"/>
    </xf>
    <xf numFmtId="9" fontId="9" fillId="0" borderId="2" xfId="2" applyFont="1" applyBorder="1" applyAlignment="1" applyProtection="1">
      <alignment horizontal="center" vertical="center"/>
    </xf>
    <xf numFmtId="44" fontId="9" fillId="2" borderId="2" xfId="1" applyFont="1" applyFill="1" applyBorder="1" applyAlignment="1" applyProtection="1">
      <alignment horizontal="center" vertical="center"/>
      <protection locked="0"/>
    </xf>
    <xf numFmtId="44" fontId="9" fillId="0" borderId="2" xfId="1" applyFont="1" applyBorder="1" applyAlignment="1" applyProtection="1">
      <alignment horizontal="center" vertical="center"/>
    </xf>
    <xf numFmtId="44" fontId="9" fillId="0" borderId="2" xfId="0" applyNumberFormat="1" applyFont="1" applyBorder="1" applyAlignment="1">
      <alignment horizontal="center" vertical="center"/>
    </xf>
    <xf numFmtId="0" fontId="10" fillId="0" borderId="2" xfId="0" applyFont="1" applyBorder="1" applyAlignment="1">
      <alignment horizontal="left" vertical="center" wrapText="1"/>
    </xf>
    <xf numFmtId="3" fontId="9" fillId="0" borderId="2" xfId="0" applyNumberFormat="1" applyFont="1" applyBorder="1" applyAlignment="1">
      <alignment horizontal="center" vertical="center"/>
    </xf>
    <xf numFmtId="0" fontId="10" fillId="0" borderId="2" xfId="0" applyFont="1" applyBorder="1" applyAlignment="1">
      <alignment vertical="center" wrapText="1"/>
    </xf>
    <xf numFmtId="0" fontId="9" fillId="0" borderId="2" xfId="0" applyFont="1" applyBorder="1" applyAlignment="1">
      <alignment horizontal="left" vertical="center" wrapText="1"/>
    </xf>
    <xf numFmtId="0" fontId="9" fillId="0" borderId="2" xfId="0" applyFont="1" applyBorder="1" applyAlignment="1">
      <alignment vertical="top" wrapText="1"/>
    </xf>
    <xf numFmtId="0" fontId="15" fillId="0" borderId="2" xfId="0" applyFont="1" applyBorder="1" applyAlignment="1">
      <alignment vertical="top" wrapText="1"/>
    </xf>
    <xf numFmtId="0" fontId="8" fillId="0" borderId="0" xfId="0" applyFont="1"/>
    <xf numFmtId="0" fontId="8" fillId="0" borderId="1" xfId="0" applyFont="1" applyBorder="1"/>
    <xf numFmtId="0" fontId="17" fillId="0" borderId="2" xfId="0" applyFont="1" applyBorder="1" applyAlignment="1">
      <alignment horizontal="left" vertical="top" wrapText="1"/>
    </xf>
    <xf numFmtId="0" fontId="8" fillId="0" borderId="0" xfId="0" applyFont="1" applyAlignment="1">
      <alignment horizontal="left" vertical="top" wrapText="1"/>
    </xf>
    <xf numFmtId="0" fontId="8" fillId="0" borderId="0" xfId="0" applyFont="1" applyAlignment="1">
      <alignment vertical="center"/>
    </xf>
    <xf numFmtId="0" fontId="16" fillId="0" borderId="0" xfId="0" applyFont="1"/>
    <xf numFmtId="0" fontId="18" fillId="0" borderId="2" xfId="0" applyFont="1" applyBorder="1" applyAlignment="1">
      <alignment horizontal="center" vertical="center" wrapText="1"/>
    </xf>
    <xf numFmtId="0" fontId="8" fillId="0" borderId="2" xfId="0" applyFont="1" applyBorder="1" applyAlignment="1">
      <alignment horizontal="left" vertical="top" wrapText="1"/>
    </xf>
    <xf numFmtId="0" fontId="3" fillId="3" borderId="0" xfId="0" applyFont="1" applyFill="1"/>
    <xf numFmtId="10" fontId="19" fillId="0" borderId="0" xfId="0" applyNumberFormat="1" applyFont="1" applyAlignment="1">
      <alignment vertical="top" wrapText="1"/>
    </xf>
    <xf numFmtId="0" fontId="2" fillId="0" borderId="0" xfId="0" applyFont="1" applyAlignment="1">
      <alignment wrapText="1"/>
    </xf>
    <xf numFmtId="166" fontId="10" fillId="0" borderId="12" xfId="0" applyNumberFormat="1" applyFont="1" applyBorder="1" applyAlignment="1">
      <alignment vertical="top" wrapText="1"/>
    </xf>
    <xf numFmtId="44" fontId="7" fillId="0" borderId="2" xfId="1" applyFont="1" applyBorder="1" applyAlignment="1" applyProtection="1">
      <alignment horizontal="center" vertical="center"/>
    </xf>
    <xf numFmtId="44" fontId="7" fillId="0" borderId="2" xfId="0" applyNumberFormat="1" applyFont="1" applyBorder="1" applyAlignment="1">
      <alignment horizontal="center" vertical="center"/>
    </xf>
    <xf numFmtId="0" fontId="2" fillId="0" borderId="2" xfId="0" applyFont="1" applyBorder="1" applyAlignment="1">
      <alignment horizontal="center" vertical="top" wrapText="1"/>
    </xf>
    <xf numFmtId="0" fontId="2" fillId="0" borderId="12" xfId="0" applyFont="1" applyBorder="1" applyAlignment="1">
      <alignment horizontal="center" vertical="top"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7" fillId="0" borderId="12" xfId="0" applyFont="1" applyBorder="1" applyAlignment="1">
      <alignment horizontal="center" vertical="top" wrapText="1"/>
    </xf>
    <xf numFmtId="44" fontId="2" fillId="0" borderId="2" xfId="0" applyNumberFormat="1" applyFont="1" applyBorder="1" applyAlignment="1">
      <alignment horizontal="left" vertical="center"/>
    </xf>
    <xf numFmtId="0" fontId="2" fillId="2" borderId="0" xfId="0" applyFont="1" applyFill="1" applyAlignment="1">
      <alignment horizontal="center" vertical="center"/>
    </xf>
    <xf numFmtId="0" fontId="7" fillId="0" borderId="0" xfId="0" applyFont="1" applyAlignment="1">
      <alignment horizontal="left" vertical="top" wrapText="1"/>
    </xf>
    <xf numFmtId="10" fontId="2" fillId="0" borderId="2" xfId="0" applyNumberFormat="1" applyFont="1" applyBorder="1" applyAlignment="1">
      <alignment vertical="top" wrapText="1"/>
    </xf>
    <xf numFmtId="0" fontId="20" fillId="0" borderId="2" xfId="0" applyFont="1" applyBorder="1" applyAlignment="1">
      <alignment horizontal="left" vertical="top" wrapText="1"/>
    </xf>
    <xf numFmtId="0" fontId="2" fillId="0" borderId="12" xfId="0" applyFont="1" applyBorder="1" applyAlignment="1">
      <alignment horizontal="center" vertical="center" wrapText="1"/>
    </xf>
    <xf numFmtId="0" fontId="2" fillId="0" borderId="12" xfId="0" applyFont="1" applyBorder="1" applyAlignment="1">
      <alignment horizontal="left" vertical="center" wrapText="1"/>
    </xf>
    <xf numFmtId="44" fontId="2" fillId="2" borderId="2" xfId="1" applyFont="1" applyFill="1" applyBorder="1" applyAlignment="1" applyProtection="1">
      <alignment horizontal="right" vertical="center"/>
      <protection locked="0"/>
    </xf>
    <xf numFmtId="0" fontId="2" fillId="0" borderId="13" xfId="0" applyFont="1" applyBorder="1" applyAlignment="1">
      <alignment vertical="center" wrapText="1"/>
    </xf>
    <xf numFmtId="0" fontId="21" fillId="0" borderId="0" xfId="0" applyFont="1"/>
    <xf numFmtId="0" fontId="2" fillId="0" borderId="7" xfId="0" applyFont="1" applyBorder="1" applyAlignment="1">
      <alignment horizontal="right" vertical="center"/>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11" xfId="0" applyFont="1" applyBorder="1" applyAlignment="1">
      <alignment horizontal="left" vertical="center" wrapText="1"/>
    </xf>
    <xf numFmtId="0" fontId="2" fillId="0" borderId="10" xfId="0" applyFont="1" applyBorder="1" applyAlignment="1">
      <alignment horizontal="left" vertical="center" wrapText="1"/>
    </xf>
    <xf numFmtId="0" fontId="2" fillId="0" borderId="12" xfId="0" applyFont="1" applyBorder="1" applyAlignment="1">
      <alignment horizontal="left" vertical="center" wrapText="1"/>
    </xf>
    <xf numFmtId="0" fontId="2" fillId="2" borderId="2" xfId="0" applyFont="1" applyFill="1"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2" fillId="0" borderId="10" xfId="0" applyFont="1" applyBorder="1" applyAlignment="1">
      <alignment horizontal="left" vertical="top" wrapText="1"/>
    </xf>
    <xf numFmtId="0" fontId="2" fillId="0" borderId="12" xfId="0" applyFont="1" applyBorder="1" applyAlignment="1">
      <alignment horizontal="left"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2" fillId="0" borderId="11" xfId="0" applyFont="1" applyBorder="1" applyAlignment="1">
      <alignment horizontal="center" vertical="top" wrapText="1"/>
    </xf>
    <xf numFmtId="0" fontId="2" fillId="0" borderId="11" xfId="0" applyFont="1" applyBorder="1" applyAlignment="1">
      <alignment horizontal="center" vertical="center"/>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0" fontId="7" fillId="0" borderId="12" xfId="0" applyFont="1" applyBorder="1" applyAlignment="1">
      <alignment horizontal="center" vertical="top" wrapText="1"/>
    </xf>
    <xf numFmtId="0" fontId="2" fillId="0" borderId="2" xfId="0" applyFont="1" applyBorder="1" applyAlignment="1">
      <alignment horizontal="center" vertical="center" wrapText="1"/>
    </xf>
  </cellXfs>
  <cellStyles count="6">
    <cellStyle name="Excel Built-in Normal" xfId="5" xr:uid="{8E81ACBA-F275-4191-B534-B561610FE307}"/>
    <cellStyle name="Navadno" xfId="0" builtinId="0"/>
    <cellStyle name="Navadno 2" xfId="3" xr:uid="{63A6BA21-118D-4B9F-9159-F729E5354CA0}"/>
    <cellStyle name="Odstotek" xfId="2" builtinId="5"/>
    <cellStyle name="Valuta" xfId="1" builtinId="4"/>
    <cellStyle name="Vejica 2" xfId="4" xr:uid="{1694B075-6E22-4408-856B-87450093FC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1121353</xdr:colOff>
      <xdr:row>4</xdr:row>
      <xdr:rowOff>109205</xdr:rowOff>
    </xdr:to>
    <xdr:pic>
      <xdr:nvPicPr>
        <xdr:cNvPr id="2" name="Slika 1">
          <a:extLst>
            <a:ext uri="{FF2B5EF4-FFF2-40B4-BE49-F238E27FC236}">
              <a16:creationId xmlns:a16="http://schemas.microsoft.com/office/drawing/2014/main" id="{3686A322-3AF8-4913-AB1C-B29AF9595B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6140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1121353</xdr:colOff>
      <xdr:row>4</xdr:row>
      <xdr:rowOff>109205</xdr:rowOff>
    </xdr:to>
    <xdr:pic>
      <xdr:nvPicPr>
        <xdr:cNvPr id="2" name="Slika 1">
          <a:extLst>
            <a:ext uri="{FF2B5EF4-FFF2-40B4-BE49-F238E27FC236}">
              <a16:creationId xmlns:a16="http://schemas.microsoft.com/office/drawing/2014/main" id="{AE4C585D-1AF6-4941-9DEA-6F57DC9863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6140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1265056</xdr:colOff>
      <xdr:row>4</xdr:row>
      <xdr:rowOff>1255</xdr:rowOff>
    </xdr:to>
    <xdr:pic>
      <xdr:nvPicPr>
        <xdr:cNvPr id="2" name="Slika 1">
          <a:extLst>
            <a:ext uri="{FF2B5EF4-FFF2-40B4-BE49-F238E27FC236}">
              <a16:creationId xmlns:a16="http://schemas.microsoft.com/office/drawing/2014/main" id="{096B9B33-613B-4A2A-B570-74E537F514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6140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1121353</xdr:colOff>
      <xdr:row>4</xdr:row>
      <xdr:rowOff>109205</xdr:rowOff>
    </xdr:to>
    <xdr:pic>
      <xdr:nvPicPr>
        <xdr:cNvPr id="2" name="Slika 1">
          <a:extLst>
            <a:ext uri="{FF2B5EF4-FFF2-40B4-BE49-F238E27FC236}">
              <a16:creationId xmlns:a16="http://schemas.microsoft.com/office/drawing/2014/main" id="{9357884A-C1AE-49B9-AA37-A5EE770578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6140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1121353</xdr:colOff>
      <xdr:row>4</xdr:row>
      <xdr:rowOff>109205</xdr:rowOff>
    </xdr:to>
    <xdr:pic>
      <xdr:nvPicPr>
        <xdr:cNvPr id="2" name="Slika 1">
          <a:extLst>
            <a:ext uri="{FF2B5EF4-FFF2-40B4-BE49-F238E27FC236}">
              <a16:creationId xmlns:a16="http://schemas.microsoft.com/office/drawing/2014/main" id="{580D09D0-520A-4587-91A0-E374E97960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61403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1121353</xdr:colOff>
      <xdr:row>4</xdr:row>
      <xdr:rowOff>109205</xdr:rowOff>
    </xdr:to>
    <xdr:pic>
      <xdr:nvPicPr>
        <xdr:cNvPr id="2" name="Slika 1">
          <a:extLst>
            <a:ext uri="{FF2B5EF4-FFF2-40B4-BE49-F238E27FC236}">
              <a16:creationId xmlns:a16="http://schemas.microsoft.com/office/drawing/2014/main" id="{027BF1E0-AF58-477D-A89A-5F35E2B3EB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6140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1121353</xdr:colOff>
      <xdr:row>4</xdr:row>
      <xdr:rowOff>109205</xdr:rowOff>
    </xdr:to>
    <xdr:pic>
      <xdr:nvPicPr>
        <xdr:cNvPr id="2" name="Slika 1">
          <a:extLst>
            <a:ext uri="{FF2B5EF4-FFF2-40B4-BE49-F238E27FC236}">
              <a16:creationId xmlns:a16="http://schemas.microsoft.com/office/drawing/2014/main" id="{422D1F73-5D19-494F-B06A-D1C1F2A8B3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6140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1121353</xdr:colOff>
      <xdr:row>4</xdr:row>
      <xdr:rowOff>109205</xdr:rowOff>
    </xdr:to>
    <xdr:pic>
      <xdr:nvPicPr>
        <xdr:cNvPr id="2" name="Slika 1">
          <a:extLst>
            <a:ext uri="{FF2B5EF4-FFF2-40B4-BE49-F238E27FC236}">
              <a16:creationId xmlns:a16="http://schemas.microsoft.com/office/drawing/2014/main" id="{FD7315E9-49E5-4002-B915-023A8213B7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6140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180975</xdr:rowOff>
    </xdr:from>
    <xdr:to>
      <xdr:col>1</xdr:col>
      <xdr:colOff>1121801</xdr:colOff>
      <xdr:row>4</xdr:row>
      <xdr:rowOff>46917</xdr:rowOff>
    </xdr:to>
    <xdr:pic>
      <xdr:nvPicPr>
        <xdr:cNvPr id="5" name="Slika 4">
          <a:extLst>
            <a:ext uri="{FF2B5EF4-FFF2-40B4-BE49-F238E27FC236}">
              <a16:creationId xmlns:a16="http://schemas.microsoft.com/office/drawing/2014/main" id="{B35AA28C-1252-24A9-2299-13416FF6B621}"/>
            </a:ext>
          </a:extLst>
        </xdr:cNvPr>
        <xdr:cNvPicPr>
          <a:picLocks noChangeAspect="1"/>
        </xdr:cNvPicPr>
      </xdr:nvPicPr>
      <xdr:blipFill>
        <a:blip xmlns:r="http://schemas.openxmlformats.org/officeDocument/2006/relationships" r:embed="rId1"/>
        <a:stretch>
          <a:fillRect/>
        </a:stretch>
      </xdr:blipFill>
      <xdr:spPr>
        <a:xfrm>
          <a:off x="238125" y="180975"/>
          <a:ext cx="1579001" cy="62794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219075</xdr:colOff>
      <xdr:row>1</xdr:row>
      <xdr:rowOff>66675</xdr:rowOff>
    </xdr:from>
    <xdr:to>
      <xdr:col>1</xdr:col>
      <xdr:colOff>1188476</xdr:colOff>
      <xdr:row>3</xdr:row>
      <xdr:rowOff>185590</xdr:rowOff>
    </xdr:to>
    <xdr:pic>
      <xdr:nvPicPr>
        <xdr:cNvPr id="3" name="Slika 2">
          <a:extLst>
            <a:ext uri="{FF2B5EF4-FFF2-40B4-BE49-F238E27FC236}">
              <a16:creationId xmlns:a16="http://schemas.microsoft.com/office/drawing/2014/main" id="{21C67E35-6044-347A-E3C9-0149043E3C1A}"/>
            </a:ext>
          </a:extLst>
        </xdr:cNvPr>
        <xdr:cNvPicPr>
          <a:picLocks noChangeAspect="1"/>
        </xdr:cNvPicPr>
      </xdr:nvPicPr>
      <xdr:blipFill>
        <a:blip xmlns:r="http://schemas.openxmlformats.org/officeDocument/2006/relationships" r:embed="rId1"/>
        <a:stretch>
          <a:fillRect/>
        </a:stretch>
      </xdr:blipFill>
      <xdr:spPr>
        <a:xfrm>
          <a:off x="219075" y="257175"/>
          <a:ext cx="1579001" cy="4999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1078057</xdr:colOff>
      <xdr:row>4</xdr:row>
      <xdr:rowOff>109205</xdr:rowOff>
    </xdr:to>
    <xdr:pic>
      <xdr:nvPicPr>
        <xdr:cNvPr id="2" name="Slika 1">
          <a:extLst>
            <a:ext uri="{FF2B5EF4-FFF2-40B4-BE49-F238E27FC236}">
              <a16:creationId xmlns:a16="http://schemas.microsoft.com/office/drawing/2014/main" id="{A5D8E5AB-0BDB-4AC7-B30D-5F36224341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6140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1121353</xdr:colOff>
      <xdr:row>4</xdr:row>
      <xdr:rowOff>109205</xdr:rowOff>
    </xdr:to>
    <xdr:pic>
      <xdr:nvPicPr>
        <xdr:cNvPr id="2" name="Slika 1">
          <a:extLst>
            <a:ext uri="{FF2B5EF4-FFF2-40B4-BE49-F238E27FC236}">
              <a16:creationId xmlns:a16="http://schemas.microsoft.com/office/drawing/2014/main" id="{D55580F1-B5D9-49F9-983C-5E04AA0F01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614030"/>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M49"/>
  <sheetViews>
    <sheetView tabSelected="1" topLeftCell="A4" zoomScaleNormal="100" workbookViewId="0">
      <selection activeCell="J37" sqref="J37"/>
    </sheetView>
  </sheetViews>
  <sheetFormatPr defaultColWidth="9.140625" defaultRowHeight="12" x14ac:dyDescent="0.2"/>
  <cols>
    <col min="1" max="1" width="10.42578125" style="1" customWidth="1"/>
    <col min="2" max="2" width="33.7109375" style="1" customWidth="1"/>
    <col min="3" max="3" width="35.28515625" style="1" customWidth="1"/>
    <col min="4" max="4" width="18.5703125" style="1" customWidth="1"/>
    <col min="5" max="5" width="12" style="1" customWidth="1"/>
    <col min="6" max="6" width="14.140625" style="1" customWidth="1"/>
    <col min="7" max="7" width="9.28515625" style="1" customWidth="1"/>
    <col min="8" max="8" width="9.140625" style="1" bestFit="1" customWidth="1"/>
    <col min="9" max="9" width="9.7109375" style="1" customWidth="1"/>
    <col min="10" max="10" width="12.85546875" style="1" customWidth="1"/>
    <col min="11" max="11" width="13.5703125" style="1" customWidth="1"/>
    <col min="12" max="12" width="12.28515625" style="1" customWidth="1"/>
    <col min="13" max="13" width="12.5703125" style="1" customWidth="1"/>
    <col min="14" max="16384" width="9.140625" style="1"/>
  </cols>
  <sheetData>
    <row r="6" spans="1:13" x14ac:dyDescent="0.2">
      <c r="A6" s="2" t="s">
        <v>0</v>
      </c>
      <c r="B6" s="2"/>
      <c r="C6" s="2"/>
      <c r="D6" s="2"/>
      <c r="E6" s="2"/>
      <c r="F6" s="2"/>
      <c r="G6" s="2"/>
      <c r="H6" s="2"/>
      <c r="I6" s="2"/>
    </row>
    <row r="8" spans="1:13" x14ac:dyDescent="0.2">
      <c r="A8" s="3" t="s">
        <v>10</v>
      </c>
      <c r="B8" s="3"/>
      <c r="C8" s="3"/>
    </row>
    <row r="9" spans="1:13" x14ac:dyDescent="0.2">
      <c r="A9" s="3"/>
      <c r="B9" s="3"/>
      <c r="C9" s="3"/>
    </row>
    <row r="10" spans="1:13" x14ac:dyDescent="0.2">
      <c r="A10" s="3" t="s">
        <v>216</v>
      </c>
      <c r="B10" s="3"/>
      <c r="C10" s="3"/>
    </row>
    <row r="11" spans="1:13" x14ac:dyDescent="0.2">
      <c r="A11" s="3"/>
      <c r="B11" s="3"/>
      <c r="C11" s="3"/>
      <c r="D11" s="110" t="s">
        <v>11</v>
      </c>
      <c r="E11" s="111"/>
      <c r="F11" s="112"/>
      <c r="G11" s="112"/>
      <c r="H11" s="112"/>
      <c r="I11" s="112"/>
      <c r="J11" s="112"/>
      <c r="K11" s="112"/>
      <c r="L11" s="112"/>
      <c r="M11" s="113"/>
    </row>
    <row r="12" spans="1:13" x14ac:dyDescent="0.2">
      <c r="A12" s="3"/>
      <c r="B12" s="3"/>
      <c r="C12" s="3"/>
      <c r="D12" s="110"/>
      <c r="E12" s="114"/>
      <c r="F12" s="115"/>
      <c r="G12" s="115"/>
      <c r="H12" s="115"/>
      <c r="I12" s="115"/>
      <c r="J12" s="115"/>
      <c r="K12" s="115"/>
      <c r="L12" s="115"/>
      <c r="M12" s="116"/>
    </row>
    <row r="14" spans="1:13" ht="36" x14ac:dyDescent="0.2">
      <c r="A14" s="4" t="s">
        <v>1</v>
      </c>
      <c r="B14" s="4" t="s">
        <v>14</v>
      </c>
      <c r="C14" s="4" t="s">
        <v>2</v>
      </c>
      <c r="D14" s="5" t="s">
        <v>192</v>
      </c>
      <c r="E14" s="5" t="s">
        <v>255</v>
      </c>
      <c r="F14" s="5" t="s">
        <v>193</v>
      </c>
      <c r="G14" s="4" t="s">
        <v>9</v>
      </c>
      <c r="H14" s="5" t="s">
        <v>13</v>
      </c>
      <c r="I14" s="5" t="s">
        <v>17</v>
      </c>
      <c r="J14" s="5" t="s">
        <v>3</v>
      </c>
      <c r="K14" s="5" t="s">
        <v>4</v>
      </c>
      <c r="L14" s="5" t="s">
        <v>5</v>
      </c>
      <c r="M14" s="5" t="s">
        <v>6</v>
      </c>
    </row>
    <row r="15" spans="1:13" ht="122.25" customHeight="1" x14ac:dyDescent="0.2">
      <c r="A15" s="6" t="s">
        <v>20</v>
      </c>
      <c r="B15" s="27" t="s">
        <v>15</v>
      </c>
      <c r="C15" s="25" t="s">
        <v>283</v>
      </c>
      <c r="D15" s="25"/>
      <c r="E15" s="25"/>
      <c r="F15" s="25"/>
      <c r="G15" s="6" t="s">
        <v>16</v>
      </c>
      <c r="H15" s="6">
        <v>50</v>
      </c>
      <c r="I15" s="53">
        <v>9.5000000000000001E-2</v>
      </c>
      <c r="J15" s="7"/>
      <c r="K15" s="8">
        <f>J15*I15+J15</f>
        <v>0</v>
      </c>
      <c r="L15" s="8">
        <f>J15*H15</f>
        <v>0</v>
      </c>
      <c r="M15" s="9">
        <f>L15*I15+L15</f>
        <v>0</v>
      </c>
    </row>
    <row r="16" spans="1:13" ht="102.75" customHeight="1" x14ac:dyDescent="0.2">
      <c r="A16" s="6" t="s">
        <v>21</v>
      </c>
      <c r="B16" s="27" t="s">
        <v>18</v>
      </c>
      <c r="C16" s="25" t="s">
        <v>284</v>
      </c>
      <c r="D16" s="25"/>
      <c r="E16" s="25"/>
      <c r="F16" s="25"/>
      <c r="G16" s="6" t="s">
        <v>16</v>
      </c>
      <c r="H16" s="6">
        <v>100</v>
      </c>
      <c r="I16" s="53">
        <v>9.5000000000000001E-2</v>
      </c>
      <c r="J16" s="7"/>
      <c r="K16" s="8">
        <f t="shared" ref="K16:K34" si="0">J16*I16+J16</f>
        <v>0</v>
      </c>
      <c r="L16" s="8">
        <f t="shared" ref="L16:L34" si="1">J16*H16</f>
        <v>0</v>
      </c>
      <c r="M16" s="9">
        <f t="shared" ref="M16:M34" si="2">L16*I16+L16</f>
        <v>0</v>
      </c>
    </row>
    <row r="17" spans="1:13" ht="103.5" customHeight="1" x14ac:dyDescent="0.2">
      <c r="A17" s="6" t="s">
        <v>22</v>
      </c>
      <c r="B17" s="27" t="s">
        <v>19</v>
      </c>
      <c r="C17" s="25" t="s">
        <v>285</v>
      </c>
      <c r="D17" s="25"/>
      <c r="E17" s="25"/>
      <c r="F17" s="25"/>
      <c r="G17" s="6" t="s">
        <v>16</v>
      </c>
      <c r="H17" s="56">
        <v>1000</v>
      </c>
      <c r="I17" s="53">
        <v>9.5000000000000001E-2</v>
      </c>
      <c r="J17" s="7"/>
      <c r="K17" s="8">
        <f t="shared" si="0"/>
        <v>0</v>
      </c>
      <c r="L17" s="8">
        <f t="shared" si="1"/>
        <v>0</v>
      </c>
      <c r="M17" s="9">
        <f t="shared" si="2"/>
        <v>0</v>
      </c>
    </row>
    <row r="18" spans="1:13" ht="84" x14ac:dyDescent="0.2">
      <c r="A18" s="6" t="s">
        <v>26</v>
      </c>
      <c r="B18" s="27" t="s">
        <v>282</v>
      </c>
      <c r="C18" s="25" t="s">
        <v>298</v>
      </c>
      <c r="D18" s="25"/>
      <c r="E18" s="25"/>
      <c r="F18" s="25"/>
      <c r="G18" s="6" t="s">
        <v>16</v>
      </c>
      <c r="H18" s="56">
        <v>1000</v>
      </c>
      <c r="I18" s="53">
        <v>9.5000000000000001E-2</v>
      </c>
      <c r="J18" s="7"/>
      <c r="K18" s="8">
        <f t="shared" si="0"/>
        <v>0</v>
      </c>
      <c r="L18" s="8">
        <f t="shared" si="1"/>
        <v>0</v>
      </c>
      <c r="M18" s="9">
        <f t="shared" si="2"/>
        <v>0</v>
      </c>
    </row>
    <row r="19" spans="1:13" ht="111.75" customHeight="1" x14ac:dyDescent="0.2">
      <c r="A19" s="6" t="s">
        <v>27</v>
      </c>
      <c r="B19" s="27" t="s">
        <v>98</v>
      </c>
      <c r="C19" s="25" t="s">
        <v>299</v>
      </c>
      <c r="D19" s="25"/>
      <c r="E19" s="25"/>
      <c r="F19" s="25"/>
      <c r="G19" s="6" t="s">
        <v>16</v>
      </c>
      <c r="H19" s="56">
        <v>3000</v>
      </c>
      <c r="I19" s="53">
        <v>9.5000000000000001E-2</v>
      </c>
      <c r="J19" s="7"/>
      <c r="K19" s="8">
        <f t="shared" si="0"/>
        <v>0</v>
      </c>
      <c r="L19" s="8">
        <f t="shared" si="1"/>
        <v>0</v>
      </c>
      <c r="M19" s="9">
        <f t="shared" si="2"/>
        <v>0</v>
      </c>
    </row>
    <row r="20" spans="1:13" ht="119.25" customHeight="1" x14ac:dyDescent="0.2">
      <c r="A20" s="6" t="s">
        <v>28</v>
      </c>
      <c r="B20" s="27" t="s">
        <v>23</v>
      </c>
      <c r="C20" s="25" t="s">
        <v>297</v>
      </c>
      <c r="D20" s="25"/>
      <c r="E20" s="25"/>
      <c r="F20" s="25"/>
      <c r="G20" s="6" t="s">
        <v>16</v>
      </c>
      <c r="H20" s="56">
        <v>500</v>
      </c>
      <c r="I20" s="53">
        <v>9.5000000000000001E-2</v>
      </c>
      <c r="J20" s="7"/>
      <c r="K20" s="8">
        <f t="shared" si="0"/>
        <v>0</v>
      </c>
      <c r="L20" s="8">
        <f t="shared" si="1"/>
        <v>0</v>
      </c>
      <c r="M20" s="9">
        <f t="shared" si="2"/>
        <v>0</v>
      </c>
    </row>
    <row r="21" spans="1:13" ht="84" customHeight="1" x14ac:dyDescent="0.2">
      <c r="A21" s="6" t="s">
        <v>30</v>
      </c>
      <c r="B21" s="6" t="s">
        <v>194</v>
      </c>
      <c r="C21" s="38" t="s">
        <v>410</v>
      </c>
      <c r="D21" s="37"/>
      <c r="E21" s="37"/>
      <c r="F21" s="37"/>
      <c r="G21" s="6" t="s">
        <v>16</v>
      </c>
      <c r="H21" s="6">
        <v>50</v>
      </c>
      <c r="I21" s="53">
        <v>9.5000000000000001E-2</v>
      </c>
      <c r="J21" s="7"/>
      <c r="K21" s="8">
        <f t="shared" si="0"/>
        <v>0</v>
      </c>
      <c r="L21" s="8">
        <f t="shared" si="1"/>
        <v>0</v>
      </c>
      <c r="M21" s="9">
        <f t="shared" si="2"/>
        <v>0</v>
      </c>
    </row>
    <row r="22" spans="1:13" ht="66" customHeight="1" x14ac:dyDescent="0.2">
      <c r="A22" s="6" t="s">
        <v>31</v>
      </c>
      <c r="B22" s="6" t="s">
        <v>195</v>
      </c>
      <c r="C22" s="38" t="s">
        <v>291</v>
      </c>
      <c r="D22" s="37"/>
      <c r="E22" s="37"/>
      <c r="F22" s="37"/>
      <c r="G22" s="6" t="s">
        <v>16</v>
      </c>
      <c r="H22" s="6">
        <v>170</v>
      </c>
      <c r="I22" s="53">
        <v>9.5000000000000001E-2</v>
      </c>
      <c r="J22" s="7"/>
      <c r="K22" s="8">
        <f t="shared" si="0"/>
        <v>0</v>
      </c>
      <c r="L22" s="8">
        <f t="shared" si="1"/>
        <v>0</v>
      </c>
      <c r="M22" s="9">
        <f t="shared" si="2"/>
        <v>0</v>
      </c>
    </row>
    <row r="23" spans="1:13" ht="80.25" customHeight="1" x14ac:dyDescent="0.2">
      <c r="A23" s="6" t="s">
        <v>32</v>
      </c>
      <c r="B23" s="6" t="s">
        <v>286</v>
      </c>
      <c r="C23" s="38" t="s">
        <v>288</v>
      </c>
      <c r="D23" s="37"/>
      <c r="E23" s="37"/>
      <c r="F23" s="37"/>
      <c r="G23" s="6" t="s">
        <v>16</v>
      </c>
      <c r="H23" s="6">
        <v>150</v>
      </c>
      <c r="I23" s="53">
        <v>9.5000000000000001E-2</v>
      </c>
      <c r="J23" s="7"/>
      <c r="K23" s="8">
        <f t="shared" si="0"/>
        <v>0</v>
      </c>
      <c r="L23" s="8">
        <f t="shared" si="1"/>
        <v>0</v>
      </c>
      <c r="M23" s="9">
        <f t="shared" si="2"/>
        <v>0</v>
      </c>
    </row>
    <row r="24" spans="1:13" ht="104.25" customHeight="1" x14ac:dyDescent="0.2">
      <c r="A24" s="6" t="s">
        <v>33</v>
      </c>
      <c r="B24" s="66" t="s">
        <v>287</v>
      </c>
      <c r="C24" s="38" t="s">
        <v>300</v>
      </c>
      <c r="D24" s="37"/>
      <c r="E24" s="37"/>
      <c r="F24" s="37"/>
      <c r="G24" s="6" t="s">
        <v>16</v>
      </c>
      <c r="H24" s="6">
        <v>50</v>
      </c>
      <c r="I24" s="53">
        <v>9.5000000000000001E-2</v>
      </c>
      <c r="J24" s="7"/>
      <c r="K24" s="8">
        <f t="shared" si="0"/>
        <v>0</v>
      </c>
      <c r="L24" s="8">
        <f t="shared" si="1"/>
        <v>0</v>
      </c>
      <c r="M24" s="9">
        <f t="shared" si="2"/>
        <v>0</v>
      </c>
    </row>
    <row r="25" spans="1:13" ht="81.75" customHeight="1" x14ac:dyDescent="0.2">
      <c r="A25" s="6" t="s">
        <v>34</v>
      </c>
      <c r="B25" s="27" t="s">
        <v>292</v>
      </c>
      <c r="C25" s="25" t="s">
        <v>244</v>
      </c>
      <c r="D25" s="25"/>
      <c r="E25" s="25"/>
      <c r="F25" s="25"/>
      <c r="G25" s="6" t="s">
        <v>16</v>
      </c>
      <c r="H25" s="6">
        <v>200</v>
      </c>
      <c r="I25" s="53">
        <v>9.5000000000000001E-2</v>
      </c>
      <c r="J25" s="7"/>
      <c r="K25" s="8">
        <f t="shared" si="0"/>
        <v>0</v>
      </c>
      <c r="L25" s="8">
        <f t="shared" si="1"/>
        <v>0</v>
      </c>
      <c r="M25" s="9">
        <f t="shared" si="2"/>
        <v>0</v>
      </c>
    </row>
    <row r="26" spans="1:13" ht="137.25" customHeight="1" x14ac:dyDescent="0.2">
      <c r="A26" s="6" t="s">
        <v>35</v>
      </c>
      <c r="B26" s="27" t="s">
        <v>24</v>
      </c>
      <c r="C26" s="25" t="s">
        <v>99</v>
      </c>
      <c r="D26" s="25"/>
      <c r="E26" s="25"/>
      <c r="F26" s="25"/>
      <c r="G26" s="6" t="s">
        <v>16</v>
      </c>
      <c r="H26" s="6">
        <v>10</v>
      </c>
      <c r="I26" s="53">
        <v>9.5000000000000001E-2</v>
      </c>
      <c r="J26" s="7"/>
      <c r="K26" s="8">
        <f t="shared" si="0"/>
        <v>0</v>
      </c>
      <c r="L26" s="8">
        <f t="shared" si="1"/>
        <v>0</v>
      </c>
      <c r="M26" s="9">
        <f t="shared" si="2"/>
        <v>0</v>
      </c>
    </row>
    <row r="27" spans="1:13" ht="169.5" customHeight="1" x14ac:dyDescent="0.2">
      <c r="A27" s="6" t="s">
        <v>36</v>
      </c>
      <c r="B27" s="27" t="s">
        <v>289</v>
      </c>
      <c r="C27" s="43" t="s">
        <v>413</v>
      </c>
      <c r="D27" s="25"/>
      <c r="E27" s="25"/>
      <c r="F27" s="25"/>
      <c r="G27" s="6" t="s">
        <v>16</v>
      </c>
      <c r="H27" s="56">
        <v>1000</v>
      </c>
      <c r="I27" s="53">
        <v>9.5000000000000001E-2</v>
      </c>
      <c r="J27" s="7"/>
      <c r="K27" s="8">
        <f t="shared" si="0"/>
        <v>0</v>
      </c>
      <c r="L27" s="8">
        <f t="shared" si="1"/>
        <v>0</v>
      </c>
      <c r="M27" s="9">
        <f t="shared" si="2"/>
        <v>0</v>
      </c>
    </row>
    <row r="28" spans="1:13" ht="150.75" customHeight="1" x14ac:dyDescent="0.2">
      <c r="A28" s="6" t="s">
        <v>37</v>
      </c>
      <c r="B28" s="27" t="s">
        <v>290</v>
      </c>
      <c r="C28" s="43" t="s">
        <v>414</v>
      </c>
      <c r="D28" s="25"/>
      <c r="E28" s="25"/>
      <c r="F28" s="25"/>
      <c r="G28" s="6" t="s">
        <v>16</v>
      </c>
      <c r="H28" s="56">
        <v>1000</v>
      </c>
      <c r="I28" s="53">
        <v>9.5000000000000001E-2</v>
      </c>
      <c r="J28" s="7"/>
      <c r="K28" s="8">
        <f t="shared" si="0"/>
        <v>0</v>
      </c>
      <c r="L28" s="8">
        <f t="shared" si="1"/>
        <v>0</v>
      </c>
      <c r="M28" s="9">
        <f t="shared" si="2"/>
        <v>0</v>
      </c>
    </row>
    <row r="29" spans="1:13" ht="135" customHeight="1" x14ac:dyDescent="0.2">
      <c r="A29" s="6" t="s">
        <v>38</v>
      </c>
      <c r="B29" s="27" t="s">
        <v>293</v>
      </c>
      <c r="C29" s="43" t="s">
        <v>408</v>
      </c>
      <c r="D29" s="25"/>
      <c r="E29" s="25"/>
      <c r="F29" s="25"/>
      <c r="G29" s="6" t="s">
        <v>16</v>
      </c>
      <c r="H29" s="56">
        <v>200</v>
      </c>
      <c r="I29" s="53">
        <v>9.5000000000000001E-2</v>
      </c>
      <c r="J29" s="7"/>
      <c r="K29" s="8">
        <f t="shared" si="0"/>
        <v>0</v>
      </c>
      <c r="L29" s="8">
        <f t="shared" si="1"/>
        <v>0</v>
      </c>
      <c r="M29" s="9">
        <f t="shared" si="2"/>
        <v>0</v>
      </c>
    </row>
    <row r="30" spans="1:13" ht="141.75" customHeight="1" x14ac:dyDescent="0.2">
      <c r="A30" s="6" t="s">
        <v>39</v>
      </c>
      <c r="B30" s="27" t="s">
        <v>294</v>
      </c>
      <c r="C30" s="43" t="s">
        <v>330</v>
      </c>
      <c r="D30" s="25"/>
      <c r="E30" s="25"/>
      <c r="F30" s="25"/>
      <c r="G30" s="6" t="s">
        <v>16</v>
      </c>
      <c r="H30" s="6">
        <v>250</v>
      </c>
      <c r="I30" s="53">
        <v>9.5000000000000001E-2</v>
      </c>
      <c r="J30" s="7"/>
      <c r="K30" s="8">
        <f t="shared" si="0"/>
        <v>0</v>
      </c>
      <c r="L30" s="8">
        <f t="shared" si="1"/>
        <v>0</v>
      </c>
      <c r="M30" s="9">
        <f t="shared" si="2"/>
        <v>0</v>
      </c>
    </row>
    <row r="31" spans="1:13" ht="150.75" customHeight="1" x14ac:dyDescent="0.2">
      <c r="A31" s="6" t="s">
        <v>40</v>
      </c>
      <c r="B31" s="27" t="s">
        <v>295</v>
      </c>
      <c r="C31" s="43" t="s">
        <v>415</v>
      </c>
      <c r="D31" s="25"/>
      <c r="E31" s="25"/>
      <c r="F31" s="25"/>
      <c r="G31" s="6" t="s">
        <v>16</v>
      </c>
      <c r="H31" s="6">
        <v>500</v>
      </c>
      <c r="I31" s="53">
        <v>9.5000000000000001E-2</v>
      </c>
      <c r="J31" s="7"/>
      <c r="K31" s="8">
        <f t="shared" si="0"/>
        <v>0</v>
      </c>
      <c r="L31" s="8">
        <f t="shared" si="1"/>
        <v>0</v>
      </c>
      <c r="M31" s="9">
        <f t="shared" si="2"/>
        <v>0</v>
      </c>
    </row>
    <row r="32" spans="1:13" ht="149.25" customHeight="1" x14ac:dyDescent="0.2">
      <c r="A32" s="6" t="s">
        <v>41</v>
      </c>
      <c r="B32" s="27" t="s">
        <v>25</v>
      </c>
      <c r="C32" s="43" t="s">
        <v>412</v>
      </c>
      <c r="D32" s="25"/>
      <c r="E32" s="25"/>
      <c r="F32" s="25"/>
      <c r="G32" s="6" t="s">
        <v>16</v>
      </c>
      <c r="H32" s="56">
        <v>150</v>
      </c>
      <c r="I32" s="53">
        <v>9.5000000000000001E-2</v>
      </c>
      <c r="J32" s="7"/>
      <c r="K32" s="8">
        <f t="shared" si="0"/>
        <v>0</v>
      </c>
      <c r="L32" s="8">
        <f t="shared" si="1"/>
        <v>0</v>
      </c>
      <c r="M32" s="9">
        <f t="shared" si="2"/>
        <v>0</v>
      </c>
    </row>
    <row r="33" spans="1:13" ht="91.5" customHeight="1" x14ac:dyDescent="0.2">
      <c r="A33" s="6" t="s">
        <v>42</v>
      </c>
      <c r="B33" s="27" t="s">
        <v>296</v>
      </c>
      <c r="C33" s="43" t="s">
        <v>301</v>
      </c>
      <c r="D33" s="37"/>
      <c r="E33" s="37"/>
      <c r="F33" s="37"/>
      <c r="G33" s="6" t="s">
        <v>16</v>
      </c>
      <c r="H33" s="6">
        <v>500</v>
      </c>
      <c r="I33" s="53">
        <v>9.5000000000000001E-2</v>
      </c>
      <c r="J33" s="7"/>
      <c r="K33" s="8">
        <f t="shared" si="0"/>
        <v>0</v>
      </c>
      <c r="L33" s="8">
        <f t="shared" si="1"/>
        <v>0</v>
      </c>
      <c r="M33" s="9">
        <f t="shared" si="2"/>
        <v>0</v>
      </c>
    </row>
    <row r="34" spans="1:13" ht="172.5" customHeight="1" x14ac:dyDescent="0.2">
      <c r="A34" s="6" t="s">
        <v>43</v>
      </c>
      <c r="B34" s="27" t="s">
        <v>302</v>
      </c>
      <c r="C34" s="43" t="s">
        <v>409</v>
      </c>
      <c r="D34" s="25"/>
      <c r="E34" s="25"/>
      <c r="F34" s="25"/>
      <c r="G34" s="6" t="s">
        <v>303</v>
      </c>
      <c r="H34" s="6">
        <v>200</v>
      </c>
      <c r="I34" s="53">
        <v>9.5000000000000001E-2</v>
      </c>
      <c r="J34" s="7"/>
      <c r="K34" s="8">
        <f t="shared" si="0"/>
        <v>0</v>
      </c>
      <c r="L34" s="8">
        <f t="shared" si="1"/>
        <v>0</v>
      </c>
      <c r="M34" s="9">
        <f t="shared" si="2"/>
        <v>0</v>
      </c>
    </row>
    <row r="36" spans="1:13" x14ac:dyDescent="0.2">
      <c r="K36" s="10"/>
    </row>
    <row r="37" spans="1:13" x14ac:dyDescent="0.2">
      <c r="A37" s="1" t="s">
        <v>8</v>
      </c>
      <c r="K37" s="3" t="s">
        <v>7</v>
      </c>
      <c r="L37" s="11">
        <f>SUM(L15:L34)</f>
        <v>0</v>
      </c>
      <c r="M37" s="12">
        <f>SUM(M15:M34)</f>
        <v>0</v>
      </c>
    </row>
    <row r="41" spans="1:13" x14ac:dyDescent="0.2">
      <c r="A41" s="22"/>
      <c r="B41" s="22"/>
      <c r="C41" s="22"/>
      <c r="K41" s="13" t="s">
        <v>12</v>
      </c>
      <c r="L41" s="14"/>
      <c r="M41" s="15"/>
    </row>
    <row r="42" spans="1:13" x14ac:dyDescent="0.2">
      <c r="A42" s="22"/>
      <c r="B42" s="22"/>
      <c r="C42" s="22"/>
      <c r="D42" s="24"/>
      <c r="E42" s="24"/>
      <c r="F42" s="24"/>
      <c r="G42" s="24"/>
      <c r="K42" s="16"/>
      <c r="L42" s="17"/>
      <c r="M42" s="18"/>
    </row>
    <row r="43" spans="1:13" x14ac:dyDescent="0.2">
      <c r="A43" s="22"/>
      <c r="B43" s="22"/>
      <c r="C43" s="22"/>
      <c r="D43" s="24"/>
      <c r="E43" s="24"/>
      <c r="F43" s="24"/>
      <c r="G43" s="24"/>
      <c r="K43" s="19"/>
      <c r="L43" s="20"/>
      <c r="M43" s="21"/>
    </row>
    <row r="44" spans="1:13" x14ac:dyDescent="0.2">
      <c r="A44" s="22"/>
      <c r="B44" s="22"/>
      <c r="C44" s="22"/>
      <c r="D44" s="24"/>
      <c r="E44" s="24"/>
      <c r="F44" s="24"/>
      <c r="G44" s="24"/>
    </row>
    <row r="45" spans="1:13" x14ac:dyDescent="0.2">
      <c r="A45" s="23"/>
      <c r="B45" s="23"/>
      <c r="C45" s="23"/>
    </row>
    <row r="47" spans="1:13" x14ac:dyDescent="0.2">
      <c r="K47" s="3"/>
    </row>
    <row r="49" spans="11:11" x14ac:dyDescent="0.2">
      <c r="K49" s="3"/>
    </row>
  </sheetData>
  <mergeCells count="2">
    <mergeCell ref="D11:D12"/>
    <mergeCell ref="E11:M12"/>
  </mergeCells>
  <phoneticPr fontId="5" type="noConversion"/>
  <pageMargins left="0.25" right="0.25" top="0.17520833333333333" bottom="0.75" header="0.3" footer="0.3"/>
  <pageSetup paperSize="9" scale="58" fitToHeight="0" orientation="landscape" r:id="rId1"/>
  <headerFooter>
    <oddFooter>&amp;C&amp;"Arial,Navadno"&amp;9Stran &amp;"Arial,Krepko"&amp;P&amp;"Arial,Navadno" od &amp;"Arial,Krepko"&amp;N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6:N41"/>
  <sheetViews>
    <sheetView topLeftCell="A23" zoomScaleNormal="100" workbookViewId="0">
      <selection activeCell="N24" sqref="N24"/>
    </sheetView>
  </sheetViews>
  <sheetFormatPr defaultColWidth="9.140625" defaultRowHeight="12" x14ac:dyDescent="0.2"/>
  <cols>
    <col min="1" max="1" width="10.42578125" style="1" customWidth="1"/>
    <col min="2" max="2" width="27.28515625" style="1" customWidth="1"/>
    <col min="3" max="3" width="42.5703125" style="1" customWidth="1"/>
    <col min="4" max="4" width="17.7109375" style="1" customWidth="1"/>
    <col min="5" max="5" width="13.140625" style="1" customWidth="1"/>
    <col min="6" max="6" width="14.140625" style="1" customWidth="1"/>
    <col min="7" max="7" width="9.140625" style="1" bestFit="1" customWidth="1"/>
    <col min="8" max="8" width="11.28515625" style="1" customWidth="1"/>
    <col min="9" max="9" width="10.28515625" style="1" customWidth="1"/>
    <col min="10" max="10" width="11" style="1" customWidth="1"/>
    <col min="11" max="11" width="10.85546875" style="1" customWidth="1"/>
    <col min="12" max="12" width="11.42578125" style="1" customWidth="1"/>
    <col min="13" max="13" width="13" style="1" customWidth="1"/>
    <col min="14" max="14" width="28.28515625" style="1" customWidth="1"/>
    <col min="15" max="16384" width="9.140625" style="1"/>
  </cols>
  <sheetData>
    <row r="6" spans="1:13" x14ac:dyDescent="0.2">
      <c r="A6" s="2" t="s">
        <v>0</v>
      </c>
      <c r="B6" s="2"/>
      <c r="C6" s="2"/>
      <c r="D6" s="2"/>
      <c r="E6" s="2"/>
      <c r="F6" s="2"/>
      <c r="G6" s="2"/>
      <c r="H6" s="2"/>
    </row>
    <row r="8" spans="1:13" x14ac:dyDescent="0.2">
      <c r="A8" s="3" t="s">
        <v>10</v>
      </c>
      <c r="B8" s="3"/>
    </row>
    <row r="9" spans="1:13" x14ac:dyDescent="0.2">
      <c r="A9" s="3"/>
      <c r="B9" s="3"/>
    </row>
    <row r="10" spans="1:13" x14ac:dyDescent="0.2">
      <c r="A10" s="3" t="s">
        <v>241</v>
      </c>
      <c r="B10" s="3"/>
    </row>
    <row r="11" spans="1:13" x14ac:dyDescent="0.2">
      <c r="A11" s="3"/>
      <c r="B11" s="3"/>
      <c r="C11" s="110" t="s">
        <v>11</v>
      </c>
      <c r="D11" s="111"/>
      <c r="E11" s="112"/>
      <c r="F11" s="112"/>
      <c r="G11" s="112"/>
      <c r="H11" s="112"/>
      <c r="I11" s="112"/>
      <c r="J11" s="112"/>
      <c r="K11" s="112"/>
      <c r="L11" s="112"/>
      <c r="M11" s="113"/>
    </row>
    <row r="12" spans="1:13" x14ac:dyDescent="0.2">
      <c r="A12" s="3"/>
      <c r="B12" s="3"/>
      <c r="C12" s="110"/>
      <c r="D12" s="114"/>
      <c r="E12" s="115"/>
      <c r="F12" s="115"/>
      <c r="G12" s="115"/>
      <c r="H12" s="115"/>
      <c r="I12" s="115"/>
      <c r="J12" s="115"/>
      <c r="K12" s="115"/>
      <c r="L12" s="115"/>
      <c r="M12" s="116"/>
    </row>
    <row r="14" spans="1:13" ht="36" x14ac:dyDescent="0.2">
      <c r="A14" s="4" t="s">
        <v>1</v>
      </c>
      <c r="B14" s="4" t="s">
        <v>14</v>
      </c>
      <c r="C14" s="4" t="s">
        <v>2</v>
      </c>
      <c r="D14" s="5" t="s">
        <v>192</v>
      </c>
      <c r="E14" s="5" t="s">
        <v>255</v>
      </c>
      <c r="F14" s="4" t="s">
        <v>193</v>
      </c>
      <c r="G14" s="4" t="s">
        <v>9</v>
      </c>
      <c r="H14" s="5" t="s">
        <v>13</v>
      </c>
      <c r="I14" s="5" t="s">
        <v>17</v>
      </c>
      <c r="J14" s="5" t="s">
        <v>3</v>
      </c>
      <c r="K14" s="5" t="s">
        <v>4</v>
      </c>
      <c r="L14" s="5" t="s">
        <v>5</v>
      </c>
      <c r="M14" s="5" t="s">
        <v>6</v>
      </c>
    </row>
    <row r="15" spans="1:13" ht="84" x14ac:dyDescent="0.2">
      <c r="A15" s="6" t="s">
        <v>20</v>
      </c>
      <c r="B15" s="27" t="s">
        <v>101</v>
      </c>
      <c r="C15" s="43" t="s">
        <v>304</v>
      </c>
      <c r="D15" s="88" t="s">
        <v>305</v>
      </c>
      <c r="E15" s="25"/>
      <c r="F15" s="25"/>
      <c r="G15" s="6" t="s">
        <v>16</v>
      </c>
      <c r="H15" s="6">
        <v>15</v>
      </c>
      <c r="I15" s="26">
        <v>0.22</v>
      </c>
      <c r="J15" s="7"/>
      <c r="K15" s="8">
        <f t="shared" ref="K15" si="0">J15*I15+J15</f>
        <v>0</v>
      </c>
      <c r="L15" s="8">
        <f t="shared" ref="L15" si="1">J15*H15</f>
        <v>0</v>
      </c>
      <c r="M15" s="9">
        <f t="shared" ref="M15" si="2">L15*I15+L15</f>
        <v>0</v>
      </c>
    </row>
    <row r="16" spans="1:13" ht="90" customHeight="1" x14ac:dyDescent="0.2">
      <c r="A16" s="6" t="s">
        <v>21</v>
      </c>
      <c r="B16" s="27" t="s">
        <v>258</v>
      </c>
      <c r="C16" s="43" t="s">
        <v>306</v>
      </c>
      <c r="D16" s="88"/>
      <c r="E16" s="25"/>
      <c r="F16" s="25"/>
      <c r="G16" s="6" t="s">
        <v>16</v>
      </c>
      <c r="H16" s="56">
        <v>15000</v>
      </c>
      <c r="I16" s="26">
        <v>0.22</v>
      </c>
      <c r="J16" s="7"/>
      <c r="K16" s="8">
        <f t="shared" ref="K16:K25" si="3">J16*I16+J16</f>
        <v>0</v>
      </c>
      <c r="L16" s="8">
        <f t="shared" ref="L16:L25" si="4">J16*H16</f>
        <v>0</v>
      </c>
      <c r="M16" s="9">
        <f t="shared" ref="M16:M25" si="5">L16*I16+L16</f>
        <v>0</v>
      </c>
    </row>
    <row r="17" spans="1:14" ht="235.5" customHeight="1" x14ac:dyDescent="0.2">
      <c r="A17" s="6" t="s">
        <v>22</v>
      </c>
      <c r="B17" s="27" t="s">
        <v>392</v>
      </c>
      <c r="C17" s="43" t="s">
        <v>393</v>
      </c>
      <c r="D17" s="88"/>
      <c r="E17" s="25"/>
      <c r="F17" s="25"/>
      <c r="G17" s="6" t="s">
        <v>16</v>
      </c>
      <c r="H17" s="56">
        <v>1600</v>
      </c>
      <c r="I17" s="26">
        <v>0.22</v>
      </c>
      <c r="J17" s="7"/>
      <c r="K17" s="8">
        <f t="shared" si="3"/>
        <v>0</v>
      </c>
      <c r="L17" s="8">
        <f t="shared" si="4"/>
        <v>0</v>
      </c>
      <c r="M17" s="9">
        <f t="shared" si="5"/>
        <v>0</v>
      </c>
    </row>
    <row r="18" spans="1:14" s="81" customFormat="1" ht="293.25" customHeight="1" x14ac:dyDescent="0.2">
      <c r="A18" s="6" t="s">
        <v>26</v>
      </c>
      <c r="B18" s="27" t="s">
        <v>100</v>
      </c>
      <c r="C18" s="25" t="s">
        <v>390</v>
      </c>
      <c r="D18" s="88"/>
      <c r="E18" s="88"/>
      <c r="F18" s="88"/>
      <c r="G18" s="6" t="s">
        <v>16</v>
      </c>
      <c r="H18" s="46">
        <v>30</v>
      </c>
      <c r="I18" s="32">
        <v>0.22</v>
      </c>
      <c r="J18" s="33"/>
      <c r="K18" s="8">
        <f t="shared" si="3"/>
        <v>0</v>
      </c>
      <c r="L18" s="8">
        <f t="shared" si="4"/>
        <v>0</v>
      </c>
      <c r="M18" s="9">
        <f t="shared" si="5"/>
        <v>0</v>
      </c>
      <c r="N18" s="90"/>
    </row>
    <row r="19" spans="1:14" ht="249" customHeight="1" x14ac:dyDescent="0.2">
      <c r="A19" s="6" t="s">
        <v>27</v>
      </c>
      <c r="B19" s="31" t="s">
        <v>196</v>
      </c>
      <c r="C19" s="43" t="s">
        <v>391</v>
      </c>
      <c r="D19" s="88"/>
      <c r="E19" s="25"/>
      <c r="F19" s="25"/>
      <c r="G19" s="6" t="s">
        <v>16</v>
      </c>
      <c r="H19" s="6">
        <v>10</v>
      </c>
      <c r="I19" s="26">
        <v>0.22</v>
      </c>
      <c r="J19" s="7"/>
      <c r="K19" s="8">
        <f t="shared" si="3"/>
        <v>0</v>
      </c>
      <c r="L19" s="8">
        <f t="shared" si="4"/>
        <v>0</v>
      </c>
      <c r="M19" s="9">
        <f t="shared" si="5"/>
        <v>0</v>
      </c>
    </row>
    <row r="20" spans="1:14" ht="185.25" customHeight="1" x14ac:dyDescent="0.2">
      <c r="A20" s="6" t="s">
        <v>28</v>
      </c>
      <c r="B20" s="27" t="s">
        <v>103</v>
      </c>
      <c r="C20" s="43" t="s">
        <v>394</v>
      </c>
      <c r="D20" s="88"/>
      <c r="E20" s="25"/>
      <c r="F20" s="25"/>
      <c r="G20" s="6" t="s">
        <v>16</v>
      </c>
      <c r="H20" s="6">
        <v>30</v>
      </c>
      <c r="I20" s="26">
        <v>0.22</v>
      </c>
      <c r="J20" s="7"/>
      <c r="K20" s="8">
        <f t="shared" si="3"/>
        <v>0</v>
      </c>
      <c r="L20" s="8">
        <f t="shared" si="4"/>
        <v>0</v>
      </c>
      <c r="M20" s="9">
        <f t="shared" si="5"/>
        <v>0</v>
      </c>
    </row>
    <row r="21" spans="1:14" ht="244.5" customHeight="1" x14ac:dyDescent="0.2">
      <c r="A21" s="6" t="s">
        <v>30</v>
      </c>
      <c r="B21" s="31" t="s">
        <v>233</v>
      </c>
      <c r="C21" s="43" t="s">
        <v>307</v>
      </c>
      <c r="D21" s="88"/>
      <c r="E21" s="25"/>
      <c r="F21" s="25"/>
      <c r="G21" s="6" t="s">
        <v>16</v>
      </c>
      <c r="H21" s="6">
        <v>20</v>
      </c>
      <c r="I21" s="26">
        <v>0.22</v>
      </c>
      <c r="J21" s="7"/>
      <c r="K21" s="8">
        <f t="shared" si="3"/>
        <v>0</v>
      </c>
      <c r="L21" s="8">
        <f t="shared" si="4"/>
        <v>0</v>
      </c>
      <c r="M21" s="9">
        <f t="shared" si="5"/>
        <v>0</v>
      </c>
    </row>
    <row r="22" spans="1:14" ht="233.25" customHeight="1" x14ac:dyDescent="0.2">
      <c r="A22" s="6" t="s">
        <v>31</v>
      </c>
      <c r="B22" s="31" t="s">
        <v>234</v>
      </c>
      <c r="C22" s="43" t="s">
        <v>395</v>
      </c>
      <c r="D22" s="88"/>
      <c r="E22" s="25"/>
      <c r="F22" s="25"/>
      <c r="G22" s="6" t="s">
        <v>16</v>
      </c>
      <c r="H22" s="56">
        <v>3000</v>
      </c>
      <c r="I22" s="26">
        <v>0.22</v>
      </c>
      <c r="J22" s="7"/>
      <c r="K22" s="8">
        <f t="shared" si="3"/>
        <v>0</v>
      </c>
      <c r="L22" s="8">
        <f t="shared" si="4"/>
        <v>0</v>
      </c>
      <c r="M22" s="9">
        <f t="shared" si="5"/>
        <v>0</v>
      </c>
    </row>
    <row r="23" spans="1:14" s="81" customFormat="1" ht="261.75" customHeight="1" x14ac:dyDescent="0.2">
      <c r="A23" s="6" t="s">
        <v>32</v>
      </c>
      <c r="B23" s="27" t="s">
        <v>235</v>
      </c>
      <c r="C23" s="91" t="s">
        <v>280</v>
      </c>
      <c r="D23" s="88"/>
      <c r="E23" s="88"/>
      <c r="F23" s="88"/>
      <c r="G23" s="30" t="s">
        <v>16</v>
      </c>
      <c r="H23" s="46">
        <v>30000</v>
      </c>
      <c r="I23" s="32">
        <v>0.22</v>
      </c>
      <c r="J23" s="33"/>
      <c r="K23" s="8">
        <f t="shared" si="3"/>
        <v>0</v>
      </c>
      <c r="L23" s="8">
        <f t="shared" si="4"/>
        <v>0</v>
      </c>
      <c r="M23" s="9">
        <f t="shared" si="5"/>
        <v>0</v>
      </c>
    </row>
    <row r="24" spans="1:14" s="81" customFormat="1" ht="61.5" customHeight="1" x14ac:dyDescent="0.2">
      <c r="A24" s="6" t="s">
        <v>33</v>
      </c>
      <c r="B24" s="27" t="s">
        <v>271</v>
      </c>
      <c r="C24" s="103" t="s">
        <v>272</v>
      </c>
      <c r="D24" s="88"/>
      <c r="E24" s="88"/>
      <c r="F24" s="88"/>
      <c r="G24" s="30" t="s">
        <v>16</v>
      </c>
      <c r="H24" s="46">
        <v>6</v>
      </c>
      <c r="I24" s="32">
        <v>0.22</v>
      </c>
      <c r="J24" s="33"/>
      <c r="K24" s="8">
        <f t="shared" si="3"/>
        <v>0</v>
      </c>
      <c r="L24" s="8">
        <f t="shared" si="4"/>
        <v>0</v>
      </c>
      <c r="M24" s="9">
        <f t="shared" si="5"/>
        <v>0</v>
      </c>
    </row>
    <row r="25" spans="1:14" ht="76.5" customHeight="1" x14ac:dyDescent="0.2">
      <c r="A25" s="6" t="s">
        <v>34</v>
      </c>
      <c r="B25" s="27" t="s">
        <v>259</v>
      </c>
      <c r="C25" s="103" t="s">
        <v>273</v>
      </c>
      <c r="D25" s="25"/>
      <c r="E25" s="25"/>
      <c r="F25" s="25"/>
      <c r="G25" s="6" t="s">
        <v>16</v>
      </c>
      <c r="H25" s="6">
        <v>6</v>
      </c>
      <c r="I25" s="26">
        <v>0.22</v>
      </c>
      <c r="J25" s="7"/>
      <c r="K25" s="8">
        <f t="shared" si="3"/>
        <v>0</v>
      </c>
      <c r="L25" s="8">
        <f t="shared" si="4"/>
        <v>0</v>
      </c>
      <c r="M25" s="9">
        <f t="shared" si="5"/>
        <v>0</v>
      </c>
    </row>
    <row r="27" spans="1:14" x14ac:dyDescent="0.2">
      <c r="J27" s="10"/>
      <c r="K27" s="3" t="s">
        <v>7</v>
      </c>
      <c r="L27" s="11">
        <f>SUM(L15:L25)</f>
        <v>0</v>
      </c>
      <c r="M27" s="12">
        <f>SUM(M15:M25)</f>
        <v>0</v>
      </c>
    </row>
    <row r="28" spans="1:14" x14ac:dyDescent="0.2">
      <c r="A28" s="109" t="s">
        <v>8</v>
      </c>
    </row>
    <row r="29" spans="1:14" x14ac:dyDescent="0.2">
      <c r="A29" s="109" t="s">
        <v>260</v>
      </c>
    </row>
    <row r="30" spans="1:14" x14ac:dyDescent="0.2">
      <c r="A30" s="109" t="s">
        <v>261</v>
      </c>
    </row>
    <row r="32" spans="1:14" x14ac:dyDescent="0.2">
      <c r="K32" s="13" t="s">
        <v>12</v>
      </c>
      <c r="L32" s="14"/>
      <c r="M32" s="15"/>
    </row>
    <row r="33" spans="1:13" x14ac:dyDescent="0.2">
      <c r="A33" s="22"/>
      <c r="B33" s="22"/>
      <c r="K33" s="16"/>
      <c r="L33" s="17"/>
      <c r="M33" s="18"/>
    </row>
    <row r="34" spans="1:13" x14ac:dyDescent="0.2">
      <c r="A34" s="22"/>
      <c r="B34" s="22"/>
      <c r="C34" s="24"/>
      <c r="D34" s="24"/>
      <c r="E34" s="24"/>
      <c r="F34" s="24"/>
      <c r="K34" s="19"/>
      <c r="L34" s="20"/>
      <c r="M34" s="21"/>
    </row>
    <row r="35" spans="1:13" x14ac:dyDescent="0.2">
      <c r="A35" s="22"/>
      <c r="B35" s="22"/>
      <c r="C35" s="24"/>
      <c r="D35" s="24"/>
      <c r="E35" s="24"/>
      <c r="F35" s="24"/>
    </row>
    <row r="36" spans="1:13" x14ac:dyDescent="0.2">
      <c r="A36" s="22"/>
      <c r="B36" s="22"/>
      <c r="C36" s="24"/>
      <c r="D36" s="24"/>
      <c r="E36" s="24"/>
      <c r="F36" s="24"/>
    </row>
    <row r="37" spans="1:13" x14ac:dyDescent="0.2">
      <c r="A37" s="23"/>
      <c r="B37" s="23"/>
    </row>
    <row r="39" spans="1:13" x14ac:dyDescent="0.2">
      <c r="J39" s="3"/>
    </row>
    <row r="41" spans="1:13" x14ac:dyDescent="0.2">
      <c r="J41" s="3"/>
    </row>
  </sheetData>
  <mergeCells count="2">
    <mergeCell ref="C11:C12"/>
    <mergeCell ref="D11:M12"/>
  </mergeCells>
  <phoneticPr fontId="5" type="noConversion"/>
  <pageMargins left="0.25" right="0.25" top="0.19968749999999999" bottom="0.75" header="0.3" footer="0.3"/>
  <pageSetup paperSize="9" scale="71" fitToHeight="0" orientation="landscape" r:id="rId1"/>
  <headerFooter>
    <oddFooter>&amp;C&amp;"Arial,Navadno"&amp;9Stran &amp;"Arial,Krepko"&amp;P&amp;"Arial,Navadno" od &amp;"Arial,Krepko"&amp;N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9"/>
  <sheetViews>
    <sheetView topLeftCell="A27" zoomScaleNormal="100" workbookViewId="0">
      <selection activeCell="J31" sqref="J31"/>
    </sheetView>
  </sheetViews>
  <sheetFormatPr defaultRowHeight="15" x14ac:dyDescent="0.25"/>
  <cols>
    <col min="1" max="1" width="8.28515625" customWidth="1"/>
    <col min="2" max="2" width="27.5703125" customWidth="1"/>
    <col min="3" max="3" width="38.140625" customWidth="1"/>
    <col min="4" max="4" width="13.42578125" style="86" customWidth="1"/>
    <col min="5" max="5" width="13.42578125" customWidth="1"/>
    <col min="6" max="6" width="13.85546875" bestFit="1" customWidth="1"/>
    <col min="10" max="11" width="12.42578125" customWidth="1"/>
    <col min="12" max="12" width="12.85546875" customWidth="1"/>
    <col min="13" max="13" width="13.7109375" customWidth="1"/>
  </cols>
  <sheetData>
    <row r="1" spans="1:13" s="1" customFormat="1" ht="12" x14ac:dyDescent="0.2">
      <c r="D1" s="81"/>
    </row>
    <row r="2" spans="1:13" s="1" customFormat="1" ht="12" x14ac:dyDescent="0.2">
      <c r="D2" s="81"/>
    </row>
    <row r="3" spans="1:13" s="1" customFormat="1" ht="12" x14ac:dyDescent="0.2">
      <c r="D3" s="81"/>
    </row>
    <row r="4" spans="1:13" s="1" customFormat="1" ht="12" x14ac:dyDescent="0.2">
      <c r="D4" s="81"/>
    </row>
    <row r="5" spans="1:13" s="1" customFormat="1" ht="12" x14ac:dyDescent="0.2">
      <c r="D5" s="81"/>
    </row>
    <row r="6" spans="1:13" s="1" customFormat="1" ht="12" x14ac:dyDescent="0.2">
      <c r="A6" s="2" t="s">
        <v>0</v>
      </c>
      <c r="B6" s="2"/>
      <c r="C6" s="2"/>
      <c r="D6" s="82"/>
      <c r="E6" s="2"/>
      <c r="F6" s="2"/>
      <c r="G6" s="2"/>
      <c r="H6" s="2"/>
    </row>
    <row r="7" spans="1:13" s="1" customFormat="1" ht="12" x14ac:dyDescent="0.2">
      <c r="D7" s="81"/>
    </row>
    <row r="8" spans="1:13" s="1" customFormat="1" ht="12" x14ac:dyDescent="0.2">
      <c r="A8" s="3" t="s">
        <v>10</v>
      </c>
      <c r="B8" s="3"/>
      <c r="D8" s="81"/>
    </row>
    <row r="9" spans="1:13" s="1" customFormat="1" ht="12" x14ac:dyDescent="0.2">
      <c r="A9" s="3"/>
      <c r="B9" s="3"/>
      <c r="D9" s="81"/>
    </row>
    <row r="10" spans="1:13" s="1" customFormat="1" ht="12" x14ac:dyDescent="0.2">
      <c r="A10" s="3" t="s">
        <v>242</v>
      </c>
      <c r="B10" s="3"/>
      <c r="D10" s="81"/>
    </row>
    <row r="11" spans="1:13" s="1" customFormat="1" ht="12" x14ac:dyDescent="0.2">
      <c r="A11" s="3"/>
      <c r="B11" s="3"/>
      <c r="C11" s="110" t="s">
        <v>11</v>
      </c>
      <c r="D11" s="111"/>
      <c r="E11" s="112"/>
      <c r="F11" s="112"/>
      <c r="G11" s="112"/>
      <c r="H11" s="112"/>
      <c r="I11" s="112"/>
      <c r="J11" s="112"/>
      <c r="K11" s="112"/>
      <c r="L11" s="112"/>
      <c r="M11" s="113"/>
    </row>
    <row r="12" spans="1:13" s="1" customFormat="1" ht="12" x14ac:dyDescent="0.2">
      <c r="A12" s="3"/>
      <c r="B12" s="3"/>
      <c r="C12" s="110"/>
      <c r="D12" s="114"/>
      <c r="E12" s="115"/>
      <c r="F12" s="115"/>
      <c r="G12" s="115"/>
      <c r="H12" s="115"/>
      <c r="I12" s="115"/>
      <c r="J12" s="115"/>
      <c r="K12" s="115"/>
      <c r="L12" s="115"/>
      <c r="M12" s="116"/>
    </row>
    <row r="13" spans="1:13" x14ac:dyDescent="0.25">
      <c r="A13" s="1"/>
      <c r="B13" s="1"/>
      <c r="C13" s="1"/>
      <c r="D13" s="81"/>
      <c r="E13" s="1"/>
      <c r="F13" s="1"/>
      <c r="G13" s="1"/>
      <c r="H13" s="1"/>
      <c r="I13" s="1"/>
      <c r="J13" s="1"/>
      <c r="K13" s="1"/>
      <c r="L13" s="1"/>
      <c r="M13" s="1"/>
    </row>
    <row r="14" spans="1:13" ht="33.75" x14ac:dyDescent="0.25">
      <c r="A14" s="67" t="s">
        <v>1</v>
      </c>
      <c r="B14" s="67" t="s">
        <v>14</v>
      </c>
      <c r="C14" s="67" t="s">
        <v>2</v>
      </c>
      <c r="D14" s="87" t="s">
        <v>192</v>
      </c>
      <c r="E14" s="68" t="s">
        <v>255</v>
      </c>
      <c r="F14" s="67" t="s">
        <v>193</v>
      </c>
      <c r="G14" s="67" t="s">
        <v>9</v>
      </c>
      <c r="H14" s="68" t="s">
        <v>13</v>
      </c>
      <c r="I14" s="68" t="s">
        <v>17</v>
      </c>
      <c r="J14" s="68" t="s">
        <v>3</v>
      </c>
      <c r="K14" s="68" t="s">
        <v>4</v>
      </c>
      <c r="L14" s="68" t="s">
        <v>5</v>
      </c>
      <c r="M14" s="68" t="s">
        <v>6</v>
      </c>
    </row>
    <row r="15" spans="1:13" ht="216.75" customHeight="1" x14ac:dyDescent="0.25">
      <c r="A15" s="69" t="s">
        <v>20</v>
      </c>
      <c r="B15" s="60" t="s">
        <v>274</v>
      </c>
      <c r="C15" s="61" t="s">
        <v>396</v>
      </c>
      <c r="D15" s="83"/>
      <c r="E15" s="70"/>
      <c r="F15" s="70"/>
      <c r="G15" s="69" t="s">
        <v>16</v>
      </c>
      <c r="H15" s="69">
        <v>50</v>
      </c>
      <c r="I15" s="71">
        <v>0.22</v>
      </c>
      <c r="J15" s="72"/>
      <c r="K15" s="73">
        <f t="shared" ref="K15" si="0">J15*I15+J15</f>
        <v>0</v>
      </c>
      <c r="L15" s="73">
        <f t="shared" ref="L15" si="1">J15*H15</f>
        <v>0</v>
      </c>
      <c r="M15" s="74">
        <f t="shared" ref="M15" si="2">L15*I15+L15</f>
        <v>0</v>
      </c>
    </row>
    <row r="16" spans="1:13" ht="252.75" customHeight="1" x14ac:dyDescent="0.25">
      <c r="A16" s="69" t="s">
        <v>21</v>
      </c>
      <c r="B16" s="60" t="s">
        <v>275</v>
      </c>
      <c r="C16" s="75" t="s">
        <v>397</v>
      </c>
      <c r="D16" s="83"/>
      <c r="E16" s="70"/>
      <c r="F16" s="70"/>
      <c r="G16" s="69" t="s">
        <v>16</v>
      </c>
      <c r="H16" s="76">
        <v>2500</v>
      </c>
      <c r="I16" s="71">
        <v>0.22</v>
      </c>
      <c r="J16" s="72"/>
      <c r="K16" s="73">
        <f t="shared" ref="K16:K30" si="3">J16*I16+J16</f>
        <v>0</v>
      </c>
      <c r="L16" s="73">
        <f t="shared" ref="L16:L30" si="4">J16*H16</f>
        <v>0</v>
      </c>
      <c r="M16" s="74">
        <f t="shared" ref="M16:M30" si="5">L16*I16+L16</f>
        <v>0</v>
      </c>
    </row>
    <row r="17" spans="1:13" ht="207" customHeight="1" x14ac:dyDescent="0.25">
      <c r="A17" s="69" t="s">
        <v>22</v>
      </c>
      <c r="B17" s="60" t="s">
        <v>281</v>
      </c>
      <c r="C17" s="92" t="s">
        <v>398</v>
      </c>
      <c r="D17" s="83"/>
      <c r="E17" s="70"/>
      <c r="F17" s="70"/>
      <c r="G17" s="69" t="s">
        <v>16</v>
      </c>
      <c r="H17" s="76">
        <v>300</v>
      </c>
      <c r="I17" s="71">
        <v>0.22</v>
      </c>
      <c r="J17" s="72"/>
      <c r="K17" s="73">
        <f t="shared" si="3"/>
        <v>0</v>
      </c>
      <c r="L17" s="73">
        <f t="shared" si="4"/>
        <v>0</v>
      </c>
      <c r="M17" s="74">
        <f t="shared" si="5"/>
        <v>0</v>
      </c>
    </row>
    <row r="18" spans="1:13" ht="191.25" customHeight="1" x14ac:dyDescent="0.25">
      <c r="A18" s="69" t="s">
        <v>26</v>
      </c>
      <c r="B18" s="60" t="s">
        <v>148</v>
      </c>
      <c r="C18" s="61" t="s">
        <v>399</v>
      </c>
      <c r="D18" s="104"/>
      <c r="E18" s="70"/>
      <c r="F18" s="70"/>
      <c r="G18" s="69" t="s">
        <v>16</v>
      </c>
      <c r="H18" s="69">
        <v>20</v>
      </c>
      <c r="I18" s="71">
        <v>0.22</v>
      </c>
      <c r="J18" s="72"/>
      <c r="K18" s="73">
        <f t="shared" si="3"/>
        <v>0</v>
      </c>
      <c r="L18" s="73">
        <f t="shared" si="4"/>
        <v>0</v>
      </c>
      <c r="M18" s="74">
        <f t="shared" si="5"/>
        <v>0</v>
      </c>
    </row>
    <row r="19" spans="1:13" ht="202.5" customHeight="1" x14ac:dyDescent="0.25">
      <c r="A19" s="69" t="s">
        <v>27</v>
      </c>
      <c r="B19" s="77" t="s">
        <v>148</v>
      </c>
      <c r="C19" s="75" t="s">
        <v>400</v>
      </c>
      <c r="D19" s="83"/>
      <c r="E19" s="70"/>
      <c r="F19" s="70"/>
      <c r="G19" s="69" t="s">
        <v>16</v>
      </c>
      <c r="H19" s="69">
        <v>20</v>
      </c>
      <c r="I19" s="71">
        <v>0.22</v>
      </c>
      <c r="J19" s="72"/>
      <c r="K19" s="73">
        <f t="shared" si="3"/>
        <v>0</v>
      </c>
      <c r="L19" s="73">
        <f t="shared" si="4"/>
        <v>0</v>
      </c>
      <c r="M19" s="74">
        <f t="shared" si="5"/>
        <v>0</v>
      </c>
    </row>
    <row r="20" spans="1:13" ht="176.25" customHeight="1" x14ac:dyDescent="0.25">
      <c r="A20" s="69" t="s">
        <v>28</v>
      </c>
      <c r="B20" s="77" t="s">
        <v>236</v>
      </c>
      <c r="C20" s="61" t="s">
        <v>237</v>
      </c>
      <c r="D20" s="83"/>
      <c r="E20" s="70"/>
      <c r="F20" s="70"/>
      <c r="G20" s="69" t="s">
        <v>16</v>
      </c>
      <c r="H20" s="69">
        <v>1</v>
      </c>
      <c r="I20" s="71">
        <v>0.22</v>
      </c>
      <c r="J20" s="72"/>
      <c r="K20" s="73">
        <f t="shared" si="3"/>
        <v>0</v>
      </c>
      <c r="L20" s="73">
        <f t="shared" si="4"/>
        <v>0</v>
      </c>
      <c r="M20" s="74">
        <f t="shared" si="5"/>
        <v>0</v>
      </c>
    </row>
    <row r="21" spans="1:13" ht="49.5" customHeight="1" x14ac:dyDescent="0.25">
      <c r="A21" s="69" t="s">
        <v>30</v>
      </c>
      <c r="B21" s="60" t="s">
        <v>149</v>
      </c>
      <c r="C21" s="78" t="s">
        <v>150</v>
      </c>
      <c r="D21" s="83"/>
      <c r="E21" s="70"/>
      <c r="F21" s="70"/>
      <c r="G21" s="69" t="s">
        <v>16</v>
      </c>
      <c r="H21" s="69">
        <v>30</v>
      </c>
      <c r="I21" s="71">
        <v>0.22</v>
      </c>
      <c r="J21" s="72"/>
      <c r="K21" s="73">
        <f t="shared" si="3"/>
        <v>0</v>
      </c>
      <c r="L21" s="73">
        <f t="shared" si="4"/>
        <v>0</v>
      </c>
      <c r="M21" s="74">
        <f t="shared" si="5"/>
        <v>0</v>
      </c>
    </row>
    <row r="22" spans="1:13" ht="36.75" customHeight="1" x14ac:dyDescent="0.25">
      <c r="A22" s="69" t="s">
        <v>31</v>
      </c>
      <c r="B22" s="60" t="s">
        <v>197</v>
      </c>
      <c r="C22" s="78" t="s">
        <v>198</v>
      </c>
      <c r="D22" s="83"/>
      <c r="E22" s="70"/>
      <c r="F22" s="70"/>
      <c r="G22" s="69" t="s">
        <v>16</v>
      </c>
      <c r="H22" s="69">
        <v>500</v>
      </c>
      <c r="I22" s="71">
        <v>0.22</v>
      </c>
      <c r="J22" s="72"/>
      <c r="K22" s="73">
        <f t="shared" si="3"/>
        <v>0</v>
      </c>
      <c r="L22" s="73">
        <f t="shared" si="4"/>
        <v>0</v>
      </c>
      <c r="M22" s="74">
        <f t="shared" si="5"/>
        <v>0</v>
      </c>
    </row>
    <row r="23" spans="1:13" ht="56.25" customHeight="1" x14ac:dyDescent="0.25">
      <c r="A23" s="69" t="s">
        <v>32</v>
      </c>
      <c r="B23" s="60" t="s">
        <v>151</v>
      </c>
      <c r="C23" s="78" t="s">
        <v>262</v>
      </c>
      <c r="D23" s="83"/>
      <c r="E23" s="70"/>
      <c r="F23" s="70"/>
      <c r="G23" s="69" t="s">
        <v>16</v>
      </c>
      <c r="H23" s="76">
        <v>30000</v>
      </c>
      <c r="I23" s="71">
        <v>0.22</v>
      </c>
      <c r="J23" s="72"/>
      <c r="K23" s="73">
        <f t="shared" si="3"/>
        <v>0</v>
      </c>
      <c r="L23" s="73">
        <f t="shared" si="4"/>
        <v>0</v>
      </c>
      <c r="M23" s="74">
        <f t="shared" si="5"/>
        <v>0</v>
      </c>
    </row>
    <row r="24" spans="1:13" ht="138" customHeight="1" x14ac:dyDescent="0.25">
      <c r="A24" s="69" t="s">
        <v>33</v>
      </c>
      <c r="B24" s="60" t="s">
        <v>238</v>
      </c>
      <c r="C24" s="75" t="s">
        <v>276</v>
      </c>
      <c r="D24" s="83"/>
      <c r="E24" s="70"/>
      <c r="F24" s="70"/>
      <c r="G24" s="69" t="s">
        <v>16</v>
      </c>
      <c r="H24" s="69">
        <v>60</v>
      </c>
      <c r="I24" s="71">
        <v>0.22</v>
      </c>
      <c r="J24" s="72"/>
      <c r="K24" s="73">
        <f t="shared" si="3"/>
        <v>0</v>
      </c>
      <c r="L24" s="73">
        <f t="shared" si="4"/>
        <v>0</v>
      </c>
      <c r="M24" s="74">
        <f t="shared" si="5"/>
        <v>0</v>
      </c>
    </row>
    <row r="25" spans="1:13" ht="141.75" customHeight="1" x14ac:dyDescent="0.25">
      <c r="A25" s="69" t="s">
        <v>34</v>
      </c>
      <c r="B25" s="77" t="s">
        <v>238</v>
      </c>
      <c r="C25" s="75" t="s">
        <v>277</v>
      </c>
      <c r="D25" s="83"/>
      <c r="E25" s="70"/>
      <c r="F25" s="70"/>
      <c r="G25" s="69" t="s">
        <v>16</v>
      </c>
      <c r="H25" s="69">
        <v>20</v>
      </c>
      <c r="I25" s="71">
        <v>0.22</v>
      </c>
      <c r="J25" s="72"/>
      <c r="K25" s="73">
        <f t="shared" si="3"/>
        <v>0</v>
      </c>
      <c r="L25" s="73">
        <f t="shared" si="4"/>
        <v>0</v>
      </c>
      <c r="M25" s="74">
        <f t="shared" si="5"/>
        <v>0</v>
      </c>
    </row>
    <row r="26" spans="1:13" ht="173.25" customHeight="1" x14ac:dyDescent="0.25">
      <c r="A26" s="69" t="s">
        <v>35</v>
      </c>
      <c r="B26" s="77" t="s">
        <v>239</v>
      </c>
      <c r="C26" s="61" t="s">
        <v>278</v>
      </c>
      <c r="D26" s="83"/>
      <c r="E26" s="70"/>
      <c r="F26" s="70"/>
      <c r="G26" s="69" t="s">
        <v>16</v>
      </c>
      <c r="H26" s="69">
        <v>450</v>
      </c>
      <c r="I26" s="71">
        <v>0.22</v>
      </c>
      <c r="J26" s="72"/>
      <c r="K26" s="73">
        <f t="shared" si="3"/>
        <v>0</v>
      </c>
      <c r="L26" s="73">
        <f t="shared" si="4"/>
        <v>0</v>
      </c>
      <c r="M26" s="74">
        <f t="shared" si="5"/>
        <v>0</v>
      </c>
    </row>
    <row r="27" spans="1:13" ht="40.5" customHeight="1" x14ac:dyDescent="0.25">
      <c r="A27" s="69" t="s">
        <v>36</v>
      </c>
      <c r="B27" s="60" t="s">
        <v>205</v>
      </c>
      <c r="C27" s="61" t="s">
        <v>206</v>
      </c>
      <c r="D27" s="83"/>
      <c r="E27" s="70"/>
      <c r="F27" s="70"/>
      <c r="G27" s="69" t="s">
        <v>16</v>
      </c>
      <c r="H27" s="69">
        <v>10</v>
      </c>
      <c r="I27" s="71">
        <v>0.22</v>
      </c>
      <c r="J27" s="72"/>
      <c r="K27" s="73">
        <f t="shared" si="3"/>
        <v>0</v>
      </c>
      <c r="L27" s="73">
        <f t="shared" si="4"/>
        <v>0</v>
      </c>
      <c r="M27" s="74">
        <f t="shared" si="5"/>
        <v>0</v>
      </c>
    </row>
    <row r="28" spans="1:13" ht="106.5" customHeight="1" x14ac:dyDescent="0.25">
      <c r="A28" s="69" t="s">
        <v>37</v>
      </c>
      <c r="B28" s="60" t="s">
        <v>207</v>
      </c>
      <c r="C28" s="61" t="s">
        <v>263</v>
      </c>
      <c r="D28" s="83"/>
      <c r="E28" s="70"/>
      <c r="F28" s="70"/>
      <c r="G28" s="69" t="s">
        <v>16</v>
      </c>
      <c r="H28" s="69">
        <v>20</v>
      </c>
      <c r="I28" s="71">
        <v>0.22</v>
      </c>
      <c r="J28" s="72"/>
      <c r="K28" s="73">
        <f t="shared" si="3"/>
        <v>0</v>
      </c>
      <c r="L28" s="73">
        <f t="shared" si="4"/>
        <v>0</v>
      </c>
      <c r="M28" s="74">
        <f t="shared" si="5"/>
        <v>0</v>
      </c>
    </row>
    <row r="29" spans="1:13" ht="70.5" customHeight="1" x14ac:dyDescent="0.25">
      <c r="A29" s="69" t="s">
        <v>38</v>
      </c>
      <c r="B29" s="60" t="s">
        <v>208</v>
      </c>
      <c r="C29" s="61" t="s">
        <v>264</v>
      </c>
      <c r="D29" s="83"/>
      <c r="E29" s="70"/>
      <c r="F29" s="70"/>
      <c r="G29" s="69" t="s">
        <v>16</v>
      </c>
      <c r="H29" s="69">
        <v>20</v>
      </c>
      <c r="I29" s="71">
        <v>0.22</v>
      </c>
      <c r="J29" s="72"/>
      <c r="K29" s="73">
        <f t="shared" si="3"/>
        <v>0</v>
      </c>
      <c r="L29" s="73">
        <f t="shared" si="4"/>
        <v>0</v>
      </c>
      <c r="M29" s="74">
        <f t="shared" si="5"/>
        <v>0</v>
      </c>
    </row>
    <row r="30" spans="1:13" ht="99.75" customHeight="1" x14ac:dyDescent="0.25">
      <c r="A30" s="69" t="s">
        <v>39</v>
      </c>
      <c r="B30" s="79" t="s">
        <v>240</v>
      </c>
      <c r="C30" s="80" t="s">
        <v>279</v>
      </c>
      <c r="D30" s="83"/>
      <c r="E30" s="70"/>
      <c r="F30" s="70"/>
      <c r="G30" s="69" t="s">
        <v>16</v>
      </c>
      <c r="H30" s="69">
        <v>5</v>
      </c>
      <c r="I30" s="71">
        <v>0.22</v>
      </c>
      <c r="J30" s="72"/>
      <c r="K30" s="73">
        <f t="shared" si="3"/>
        <v>0</v>
      </c>
      <c r="L30" s="73">
        <f t="shared" si="4"/>
        <v>0</v>
      </c>
      <c r="M30" s="74">
        <f t="shared" si="5"/>
        <v>0</v>
      </c>
    </row>
    <row r="31" spans="1:13" ht="26.25" customHeight="1" x14ac:dyDescent="0.25">
      <c r="A31" s="48"/>
      <c r="B31" s="47"/>
      <c r="C31" s="62"/>
      <c r="D31" s="84"/>
      <c r="E31" s="39"/>
      <c r="F31" s="39"/>
      <c r="G31" s="48"/>
      <c r="H31" s="48"/>
      <c r="I31" s="49"/>
      <c r="J31" s="54"/>
      <c r="K31" s="55"/>
      <c r="L31" s="55"/>
      <c r="M31" s="51"/>
    </row>
    <row r="32" spans="1:13" x14ac:dyDescent="0.25">
      <c r="A32" s="1"/>
      <c r="B32" s="1"/>
      <c r="C32" s="1"/>
      <c r="D32" s="81"/>
      <c r="E32" s="1"/>
      <c r="F32" s="1"/>
      <c r="G32" s="1"/>
      <c r="H32" s="1"/>
      <c r="I32" s="1"/>
      <c r="J32" s="10"/>
      <c r="K32" s="3" t="s">
        <v>7</v>
      </c>
      <c r="L32" s="11">
        <f>SUM(L15:L30)</f>
        <v>0</v>
      </c>
      <c r="M32" s="12">
        <f>SUM(M15:M30)</f>
        <v>0</v>
      </c>
    </row>
    <row r="33" spans="1:13" x14ac:dyDescent="0.25">
      <c r="A33" s="109" t="s">
        <v>8</v>
      </c>
      <c r="B33" s="109"/>
      <c r="C33" s="1"/>
      <c r="D33" s="81"/>
      <c r="E33" s="1"/>
      <c r="F33" s="1"/>
      <c r="G33" s="1"/>
      <c r="H33" s="1"/>
      <c r="I33" s="1"/>
      <c r="J33" s="1"/>
      <c r="K33" s="1"/>
      <c r="L33" s="1"/>
      <c r="M33" s="1"/>
    </row>
    <row r="34" spans="1:13" x14ac:dyDescent="0.25">
      <c r="A34" s="109" t="s">
        <v>260</v>
      </c>
      <c r="B34" s="109"/>
      <c r="C34" s="1"/>
      <c r="D34" s="81"/>
      <c r="E34" s="1"/>
      <c r="F34" s="1"/>
      <c r="G34" s="1"/>
      <c r="H34" s="1"/>
      <c r="I34" s="1"/>
      <c r="J34" s="1"/>
      <c r="K34" s="1"/>
      <c r="L34" s="1"/>
      <c r="M34" s="1"/>
    </row>
    <row r="35" spans="1:13" x14ac:dyDescent="0.25">
      <c r="A35" s="109" t="s">
        <v>261</v>
      </c>
      <c r="B35" s="109"/>
      <c r="C35" s="1"/>
      <c r="D35" s="81"/>
      <c r="E35" s="1"/>
      <c r="F35" s="1"/>
      <c r="G35" s="1"/>
      <c r="H35" s="1"/>
      <c r="I35" s="1"/>
      <c r="J35" s="1"/>
      <c r="K35" s="1"/>
      <c r="L35" s="1"/>
      <c r="M35" s="1"/>
    </row>
    <row r="36" spans="1:13" x14ac:dyDescent="0.25">
      <c r="A36" s="1"/>
      <c r="B36" s="1"/>
      <c r="C36" s="1"/>
      <c r="D36" s="81"/>
      <c r="E36" s="1"/>
      <c r="F36" s="1"/>
      <c r="G36" s="1"/>
      <c r="H36" s="1"/>
      <c r="I36" s="1"/>
      <c r="J36" s="1"/>
      <c r="K36" s="1"/>
      <c r="L36" s="1"/>
      <c r="M36" s="1"/>
    </row>
    <row r="37" spans="1:13" x14ac:dyDescent="0.25">
      <c r="A37" s="1"/>
      <c r="B37" s="1"/>
      <c r="C37" s="1"/>
      <c r="D37" s="81"/>
      <c r="E37" s="1"/>
      <c r="F37" s="1"/>
      <c r="G37" s="1"/>
      <c r="H37" s="1"/>
      <c r="I37" s="1"/>
      <c r="J37" s="1"/>
      <c r="K37" s="13" t="s">
        <v>12</v>
      </c>
      <c r="L37" s="14"/>
      <c r="M37" s="15"/>
    </row>
    <row r="38" spans="1:13" x14ac:dyDescent="0.25">
      <c r="A38" s="22"/>
      <c r="B38" s="22"/>
      <c r="C38" s="1"/>
      <c r="D38" s="81"/>
      <c r="E38" s="1"/>
      <c r="F38" s="1"/>
      <c r="G38" s="1"/>
      <c r="H38" s="1"/>
      <c r="I38" s="1"/>
      <c r="J38" s="1"/>
      <c r="K38" s="16"/>
      <c r="L38" s="17"/>
      <c r="M38" s="18"/>
    </row>
    <row r="39" spans="1:13" x14ac:dyDescent="0.25">
      <c r="A39" s="22"/>
      <c r="B39" s="22"/>
      <c r="C39" s="24"/>
      <c r="D39" s="85"/>
      <c r="E39" s="24"/>
      <c r="F39" s="24"/>
      <c r="G39" s="1"/>
      <c r="H39" s="1"/>
      <c r="I39" s="1"/>
      <c r="J39" s="1"/>
      <c r="K39" s="19"/>
      <c r="L39" s="20"/>
      <c r="M39" s="21"/>
    </row>
  </sheetData>
  <mergeCells count="2">
    <mergeCell ref="C11:C12"/>
    <mergeCell ref="D11:M12"/>
  </mergeCells>
  <phoneticPr fontId="5" type="noConversion"/>
  <pageMargins left="0.25" right="0.25" top="0.15968750000000001" bottom="0.75" header="0.3" footer="0.3"/>
  <pageSetup paperSize="9" scale="73" fitToHeight="0" orientation="landscape" r:id="rId1"/>
  <headerFooter>
    <oddFooter>&amp;CStran &amp;"-,Krepko"&amp;P&amp;"-,Običajno" od &amp;"-,Krepko"&amp;N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6:M49"/>
  <sheetViews>
    <sheetView topLeftCell="A27" zoomScaleNormal="100" workbookViewId="0">
      <selection activeCell="I36" sqref="I36"/>
    </sheetView>
  </sheetViews>
  <sheetFormatPr defaultColWidth="9.140625" defaultRowHeight="12" x14ac:dyDescent="0.2"/>
  <cols>
    <col min="1" max="1" width="10.42578125" style="1" customWidth="1"/>
    <col min="2" max="2" width="29.85546875" style="1" customWidth="1"/>
    <col min="3" max="3" width="37.7109375" style="1" customWidth="1"/>
    <col min="4" max="5" width="13.42578125" style="1" customWidth="1"/>
    <col min="6" max="6" width="13.85546875" style="1" customWidth="1"/>
    <col min="7" max="7" width="9.140625" style="1" bestFit="1" customWidth="1"/>
    <col min="8" max="9" width="13.85546875" style="1" customWidth="1"/>
    <col min="10" max="10" width="14.5703125" style="1" bestFit="1" customWidth="1"/>
    <col min="11" max="11" width="14.42578125" style="1" customWidth="1"/>
    <col min="12" max="12" width="15.7109375" style="1" customWidth="1"/>
    <col min="13" max="13" width="14.28515625" style="1" customWidth="1"/>
    <col min="14" max="16384" width="9.140625" style="1"/>
  </cols>
  <sheetData>
    <row r="6" spans="1:13" x14ac:dyDescent="0.2">
      <c r="A6" s="2" t="s">
        <v>0</v>
      </c>
      <c r="B6" s="2"/>
      <c r="C6" s="2"/>
      <c r="D6" s="2"/>
      <c r="E6" s="2"/>
      <c r="F6" s="2"/>
      <c r="G6" s="2"/>
      <c r="H6" s="2"/>
    </row>
    <row r="8" spans="1:13" x14ac:dyDescent="0.2">
      <c r="A8" s="3" t="s">
        <v>10</v>
      </c>
      <c r="B8" s="3"/>
    </row>
    <row r="9" spans="1:13" x14ac:dyDescent="0.2">
      <c r="A9" s="3"/>
      <c r="B9" s="3"/>
    </row>
    <row r="10" spans="1:13" x14ac:dyDescent="0.2">
      <c r="A10" s="3" t="s">
        <v>423</v>
      </c>
      <c r="B10" s="3"/>
    </row>
    <row r="11" spans="1:13" x14ac:dyDescent="0.2">
      <c r="A11" s="3"/>
      <c r="B11" s="3"/>
      <c r="C11" s="110" t="s">
        <v>11</v>
      </c>
      <c r="D11" s="120"/>
      <c r="E11" s="120"/>
      <c r="F11" s="120"/>
      <c r="G11" s="120"/>
      <c r="H11" s="120"/>
      <c r="I11" s="120"/>
      <c r="J11" s="120"/>
      <c r="K11" s="120"/>
      <c r="L11" s="120"/>
      <c r="M11" s="120"/>
    </row>
    <row r="12" spans="1:13" x14ac:dyDescent="0.2">
      <c r="A12" s="3"/>
      <c r="B12" s="3"/>
      <c r="C12" s="110"/>
      <c r="D12" s="120"/>
      <c r="E12" s="120"/>
      <c r="F12" s="120"/>
      <c r="G12" s="120"/>
      <c r="H12" s="120"/>
      <c r="I12" s="120"/>
      <c r="J12" s="120"/>
      <c r="K12" s="120"/>
      <c r="L12" s="120"/>
      <c r="M12" s="120"/>
    </row>
    <row r="14" spans="1:13" ht="36" x14ac:dyDescent="0.2">
      <c r="A14" s="4" t="s">
        <v>1</v>
      </c>
      <c r="B14" s="4" t="s">
        <v>14</v>
      </c>
      <c r="C14" s="4" t="s">
        <v>2</v>
      </c>
      <c r="D14" s="5" t="s">
        <v>192</v>
      </c>
      <c r="E14" s="5" t="s">
        <v>255</v>
      </c>
      <c r="F14" s="4" t="s">
        <v>193</v>
      </c>
      <c r="G14" s="4" t="s">
        <v>9</v>
      </c>
      <c r="H14" s="5" t="s">
        <v>13</v>
      </c>
      <c r="I14" s="5" t="s">
        <v>17</v>
      </c>
      <c r="J14" s="5" t="s">
        <v>3</v>
      </c>
      <c r="K14" s="5" t="s">
        <v>4</v>
      </c>
      <c r="L14" s="5" t="s">
        <v>5</v>
      </c>
      <c r="M14" s="5" t="s">
        <v>6</v>
      </c>
    </row>
    <row r="15" spans="1:13" ht="45.75" customHeight="1" x14ac:dyDescent="0.2">
      <c r="A15" s="6" t="s">
        <v>20</v>
      </c>
      <c r="B15" s="27" t="s">
        <v>351</v>
      </c>
      <c r="C15" s="118" t="s">
        <v>370</v>
      </c>
      <c r="D15" s="121"/>
      <c r="E15" s="66"/>
      <c r="F15" s="121"/>
      <c r="G15" s="6" t="s">
        <v>16</v>
      </c>
      <c r="H15" s="56">
        <v>1500</v>
      </c>
      <c r="I15" s="26">
        <v>0.22</v>
      </c>
      <c r="J15" s="107"/>
      <c r="K15" s="8">
        <f>J15*I15+J15</f>
        <v>0</v>
      </c>
      <c r="L15" s="8">
        <f>J15*H15</f>
        <v>0</v>
      </c>
      <c r="M15" s="9">
        <f>L15*I15+L15</f>
        <v>0</v>
      </c>
    </row>
    <row r="16" spans="1:13" ht="36" x14ac:dyDescent="0.2">
      <c r="A16" s="6" t="s">
        <v>21</v>
      </c>
      <c r="B16" s="27" t="s">
        <v>373</v>
      </c>
      <c r="C16" s="117"/>
      <c r="D16" s="122"/>
      <c r="E16" s="66"/>
      <c r="F16" s="122"/>
      <c r="G16" s="6" t="s">
        <v>16</v>
      </c>
      <c r="H16" s="56">
        <v>2000</v>
      </c>
      <c r="I16" s="26">
        <v>0.22</v>
      </c>
      <c r="J16" s="7"/>
      <c r="K16" s="8">
        <f t="shared" ref="K16:K34" si="0">J16*I16+J16</f>
        <v>0</v>
      </c>
      <c r="L16" s="8">
        <f t="shared" ref="L16:L34" si="1">J16*H16</f>
        <v>0</v>
      </c>
      <c r="M16" s="9">
        <f t="shared" ref="M16:M34" si="2">L16*I16+L16</f>
        <v>0</v>
      </c>
    </row>
    <row r="17" spans="1:13" ht="36" x14ac:dyDescent="0.2">
      <c r="A17" s="6" t="s">
        <v>22</v>
      </c>
      <c r="B17" s="27" t="s">
        <v>374</v>
      </c>
      <c r="C17" s="119"/>
      <c r="D17" s="123"/>
      <c r="E17" s="66"/>
      <c r="F17" s="123"/>
      <c r="G17" s="6" t="s">
        <v>16</v>
      </c>
      <c r="H17" s="56">
        <v>500</v>
      </c>
      <c r="I17" s="26">
        <v>0.22</v>
      </c>
      <c r="J17" s="7"/>
      <c r="K17" s="8">
        <f t="shared" si="0"/>
        <v>0</v>
      </c>
      <c r="L17" s="8">
        <f t="shared" si="1"/>
        <v>0</v>
      </c>
      <c r="M17" s="9">
        <f t="shared" si="2"/>
        <v>0</v>
      </c>
    </row>
    <row r="18" spans="1:13" ht="46.5" customHeight="1" x14ac:dyDescent="0.2">
      <c r="A18" s="6" t="s">
        <v>26</v>
      </c>
      <c r="B18" s="27" t="s">
        <v>383</v>
      </c>
      <c r="C18" s="106" t="s">
        <v>384</v>
      </c>
      <c r="D18" s="105"/>
      <c r="E18" s="66"/>
      <c r="F18" s="105"/>
      <c r="G18" s="6" t="s">
        <v>16</v>
      </c>
      <c r="H18" s="56">
        <v>1000</v>
      </c>
      <c r="I18" s="26">
        <v>0.22</v>
      </c>
      <c r="J18" s="7"/>
      <c r="K18" s="8">
        <f t="shared" si="0"/>
        <v>0</v>
      </c>
      <c r="L18" s="8">
        <f t="shared" si="1"/>
        <v>0</v>
      </c>
      <c r="M18" s="9">
        <f t="shared" si="2"/>
        <v>0</v>
      </c>
    </row>
    <row r="19" spans="1:13" ht="72" x14ac:dyDescent="0.2">
      <c r="A19" s="6" t="s">
        <v>27</v>
      </c>
      <c r="B19" s="27" t="s">
        <v>152</v>
      </c>
      <c r="C19" s="25" t="s">
        <v>371</v>
      </c>
      <c r="D19" s="25"/>
      <c r="E19" s="25"/>
      <c r="F19" s="25"/>
      <c r="G19" s="6" t="s">
        <v>16</v>
      </c>
      <c r="H19" s="56">
        <v>3000</v>
      </c>
      <c r="I19" s="26">
        <v>0.22</v>
      </c>
      <c r="J19" s="7"/>
      <c r="K19" s="8">
        <f t="shared" si="0"/>
        <v>0</v>
      </c>
      <c r="L19" s="8">
        <f t="shared" si="1"/>
        <v>0</v>
      </c>
      <c r="M19" s="9">
        <f t="shared" si="2"/>
        <v>0</v>
      </c>
    </row>
    <row r="20" spans="1:13" ht="84" x14ac:dyDescent="0.2">
      <c r="A20" s="6" t="s">
        <v>28</v>
      </c>
      <c r="B20" s="27" t="s">
        <v>154</v>
      </c>
      <c r="C20" s="25" t="s">
        <v>153</v>
      </c>
      <c r="D20" s="25"/>
      <c r="E20" s="25"/>
      <c r="F20" s="25"/>
      <c r="G20" s="6" t="s">
        <v>16</v>
      </c>
      <c r="H20" s="6">
        <v>500</v>
      </c>
      <c r="I20" s="26">
        <v>0.22</v>
      </c>
      <c r="J20" s="7"/>
      <c r="K20" s="8">
        <f t="shared" si="0"/>
        <v>0</v>
      </c>
      <c r="L20" s="8">
        <f t="shared" si="1"/>
        <v>0</v>
      </c>
      <c r="M20" s="9">
        <f t="shared" si="2"/>
        <v>0</v>
      </c>
    </row>
    <row r="21" spans="1:13" ht="24" x14ac:dyDescent="0.2">
      <c r="A21" s="6" t="s">
        <v>30</v>
      </c>
      <c r="B21" s="27" t="s">
        <v>155</v>
      </c>
      <c r="C21" s="118" t="s">
        <v>159</v>
      </c>
      <c r="D21" s="121"/>
      <c r="E21" s="66"/>
      <c r="F21" s="121"/>
      <c r="G21" s="6" t="s">
        <v>16</v>
      </c>
      <c r="H21" s="56">
        <v>1500</v>
      </c>
      <c r="I21" s="26">
        <v>0.22</v>
      </c>
      <c r="J21" s="7"/>
      <c r="K21" s="8">
        <f t="shared" si="0"/>
        <v>0</v>
      </c>
      <c r="L21" s="8">
        <f t="shared" si="1"/>
        <v>0</v>
      </c>
      <c r="M21" s="9">
        <f t="shared" si="2"/>
        <v>0</v>
      </c>
    </row>
    <row r="22" spans="1:13" ht="24" x14ac:dyDescent="0.2">
      <c r="A22" s="6" t="s">
        <v>31</v>
      </c>
      <c r="B22" s="27" t="s">
        <v>156</v>
      </c>
      <c r="C22" s="117"/>
      <c r="D22" s="122"/>
      <c r="E22" s="66"/>
      <c r="F22" s="122"/>
      <c r="G22" s="6" t="s">
        <v>16</v>
      </c>
      <c r="H22" s="56">
        <v>1500</v>
      </c>
      <c r="I22" s="26">
        <v>0.22</v>
      </c>
      <c r="J22" s="7"/>
      <c r="K22" s="8">
        <f t="shared" si="0"/>
        <v>0</v>
      </c>
      <c r="L22" s="8">
        <f t="shared" si="1"/>
        <v>0</v>
      </c>
      <c r="M22" s="9">
        <f t="shared" si="2"/>
        <v>0</v>
      </c>
    </row>
    <row r="23" spans="1:13" ht="24" x14ac:dyDescent="0.2">
      <c r="A23" s="6" t="s">
        <v>32</v>
      </c>
      <c r="B23" s="27" t="s">
        <v>157</v>
      </c>
      <c r="C23" s="117"/>
      <c r="D23" s="122"/>
      <c r="E23" s="66"/>
      <c r="F23" s="122"/>
      <c r="G23" s="6" t="s">
        <v>16</v>
      </c>
      <c r="H23" s="56">
        <v>2000</v>
      </c>
      <c r="I23" s="26">
        <v>0.22</v>
      </c>
      <c r="J23" s="7"/>
      <c r="K23" s="8">
        <f t="shared" si="0"/>
        <v>0</v>
      </c>
      <c r="L23" s="8">
        <f t="shared" si="1"/>
        <v>0</v>
      </c>
      <c r="M23" s="9">
        <f t="shared" si="2"/>
        <v>0</v>
      </c>
    </row>
    <row r="24" spans="1:13" ht="24" x14ac:dyDescent="0.2">
      <c r="A24" s="6" t="s">
        <v>33</v>
      </c>
      <c r="B24" s="27" t="s">
        <v>158</v>
      </c>
      <c r="C24" s="119"/>
      <c r="D24" s="123"/>
      <c r="E24" s="66"/>
      <c r="F24" s="123"/>
      <c r="G24" s="6" t="s">
        <v>16</v>
      </c>
      <c r="H24" s="56">
        <v>1500</v>
      </c>
      <c r="I24" s="26">
        <v>0.22</v>
      </c>
      <c r="J24" s="7"/>
      <c r="K24" s="8">
        <f t="shared" si="0"/>
        <v>0</v>
      </c>
      <c r="L24" s="8">
        <f t="shared" si="1"/>
        <v>0</v>
      </c>
      <c r="M24" s="9">
        <f t="shared" si="2"/>
        <v>0</v>
      </c>
    </row>
    <row r="25" spans="1:13" ht="53.25" customHeight="1" x14ac:dyDescent="0.2">
      <c r="A25" s="6" t="s">
        <v>34</v>
      </c>
      <c r="B25" s="27" t="s">
        <v>386</v>
      </c>
      <c r="C25" s="40" t="s">
        <v>385</v>
      </c>
      <c r="D25" s="105"/>
      <c r="E25" s="66"/>
      <c r="F25" s="105"/>
      <c r="G25" s="6" t="s">
        <v>16</v>
      </c>
      <c r="H25" s="56">
        <v>500</v>
      </c>
      <c r="I25" s="26">
        <v>0.22</v>
      </c>
      <c r="J25" s="7"/>
      <c r="K25" s="8">
        <f t="shared" si="0"/>
        <v>0</v>
      </c>
      <c r="L25" s="8">
        <f t="shared" si="1"/>
        <v>0</v>
      </c>
      <c r="M25" s="9">
        <f t="shared" si="2"/>
        <v>0</v>
      </c>
    </row>
    <row r="26" spans="1:13" ht="72" x14ac:dyDescent="0.2">
      <c r="A26" s="6" t="s">
        <v>35</v>
      </c>
      <c r="B26" s="27" t="s">
        <v>52</v>
      </c>
      <c r="C26" s="108" t="s">
        <v>375</v>
      </c>
      <c r="D26" s="25"/>
      <c r="E26" s="25"/>
      <c r="F26" s="25"/>
      <c r="G26" s="6" t="s">
        <v>16</v>
      </c>
      <c r="H26" s="6">
        <v>300</v>
      </c>
      <c r="I26" s="26">
        <v>0.22</v>
      </c>
      <c r="J26" s="7"/>
      <c r="K26" s="8">
        <f t="shared" si="0"/>
        <v>0</v>
      </c>
      <c r="L26" s="8">
        <f t="shared" si="1"/>
        <v>0</v>
      </c>
      <c r="M26" s="9">
        <f t="shared" si="2"/>
        <v>0</v>
      </c>
    </row>
    <row r="27" spans="1:13" ht="144.75" customHeight="1" x14ac:dyDescent="0.2">
      <c r="A27" s="6" t="s">
        <v>36</v>
      </c>
      <c r="B27" s="27" t="s">
        <v>388</v>
      </c>
      <c r="C27" s="25" t="s">
        <v>389</v>
      </c>
      <c r="D27" s="40"/>
      <c r="E27" s="40"/>
      <c r="F27" s="40"/>
      <c r="G27" s="6" t="s">
        <v>16</v>
      </c>
      <c r="H27" s="6">
        <v>500</v>
      </c>
      <c r="I27" s="26">
        <v>0.22</v>
      </c>
      <c r="J27" s="7"/>
      <c r="K27" s="8">
        <f t="shared" si="0"/>
        <v>0</v>
      </c>
      <c r="L27" s="8">
        <f t="shared" si="1"/>
        <v>0</v>
      </c>
      <c r="M27" s="9">
        <f t="shared" si="2"/>
        <v>0</v>
      </c>
    </row>
    <row r="28" spans="1:13" ht="36" x14ac:dyDescent="0.2">
      <c r="A28" s="6" t="s">
        <v>37</v>
      </c>
      <c r="B28" s="27" t="s">
        <v>308</v>
      </c>
      <c r="C28" s="117" t="s">
        <v>376</v>
      </c>
      <c r="D28" s="40"/>
      <c r="E28" s="40"/>
      <c r="F28" s="40"/>
      <c r="G28" s="6" t="s">
        <v>16</v>
      </c>
      <c r="H28" s="6">
        <v>700</v>
      </c>
      <c r="I28" s="26">
        <v>0.22</v>
      </c>
      <c r="J28" s="7"/>
      <c r="K28" s="8">
        <f t="shared" si="0"/>
        <v>0</v>
      </c>
      <c r="L28" s="8">
        <f t="shared" si="1"/>
        <v>0</v>
      </c>
      <c r="M28" s="9">
        <f t="shared" si="2"/>
        <v>0</v>
      </c>
    </row>
    <row r="29" spans="1:13" ht="36" x14ac:dyDescent="0.2">
      <c r="A29" s="6" t="s">
        <v>38</v>
      </c>
      <c r="B29" s="27" t="s">
        <v>309</v>
      </c>
      <c r="C29" s="117"/>
      <c r="D29" s="40"/>
      <c r="E29" s="40"/>
      <c r="F29" s="40"/>
      <c r="G29" s="6" t="s">
        <v>16</v>
      </c>
      <c r="H29" s="6">
        <v>200</v>
      </c>
      <c r="I29" s="26">
        <v>0.22</v>
      </c>
      <c r="J29" s="7"/>
      <c r="K29" s="8">
        <f t="shared" si="0"/>
        <v>0</v>
      </c>
      <c r="L29" s="8">
        <f t="shared" si="1"/>
        <v>0</v>
      </c>
      <c r="M29" s="9">
        <f t="shared" si="2"/>
        <v>0</v>
      </c>
    </row>
    <row r="30" spans="1:13" ht="42.75" customHeight="1" x14ac:dyDescent="0.2">
      <c r="A30" s="6" t="s">
        <v>39</v>
      </c>
      <c r="B30" s="27" t="s">
        <v>377</v>
      </c>
      <c r="C30" s="25" t="s">
        <v>379</v>
      </c>
      <c r="D30" s="25"/>
      <c r="E30" s="25"/>
      <c r="F30" s="25"/>
      <c r="G30" s="6" t="s">
        <v>16</v>
      </c>
      <c r="H30" s="6">
        <v>10</v>
      </c>
      <c r="I30" s="26">
        <v>0.22</v>
      </c>
      <c r="J30" s="7"/>
      <c r="K30" s="8">
        <f t="shared" si="0"/>
        <v>0</v>
      </c>
      <c r="L30" s="8">
        <f t="shared" si="1"/>
        <v>0</v>
      </c>
      <c r="M30" s="9">
        <f t="shared" si="2"/>
        <v>0</v>
      </c>
    </row>
    <row r="31" spans="1:13" ht="54" customHeight="1" x14ac:dyDescent="0.2">
      <c r="A31" s="6" t="s">
        <v>40</v>
      </c>
      <c r="B31" s="27" t="s">
        <v>331</v>
      </c>
      <c r="C31" s="102" t="s">
        <v>378</v>
      </c>
      <c r="D31" s="25"/>
      <c r="E31" s="25"/>
      <c r="F31" s="25"/>
      <c r="G31" s="6" t="s">
        <v>16</v>
      </c>
      <c r="H31" s="6">
        <v>300</v>
      </c>
      <c r="I31" s="26">
        <v>0.22</v>
      </c>
      <c r="J31" s="7"/>
      <c r="K31" s="8">
        <f t="shared" si="0"/>
        <v>0</v>
      </c>
      <c r="L31" s="8">
        <f t="shared" si="1"/>
        <v>0</v>
      </c>
      <c r="M31" s="9">
        <f t="shared" si="2"/>
        <v>0</v>
      </c>
    </row>
    <row r="32" spans="1:13" ht="96" x14ac:dyDescent="0.2">
      <c r="A32" s="6" t="s">
        <v>41</v>
      </c>
      <c r="B32" s="27" t="s">
        <v>352</v>
      </c>
      <c r="C32" s="25" t="s">
        <v>353</v>
      </c>
      <c r="D32" s="25"/>
      <c r="E32" s="25"/>
      <c r="F32" s="25"/>
      <c r="G32" s="6" t="s">
        <v>16</v>
      </c>
      <c r="H32" s="56">
        <v>1500</v>
      </c>
      <c r="I32" s="26">
        <v>0.22</v>
      </c>
      <c r="J32" s="7"/>
      <c r="K32" s="8">
        <f t="shared" si="0"/>
        <v>0</v>
      </c>
      <c r="L32" s="8">
        <f t="shared" si="1"/>
        <v>0</v>
      </c>
      <c r="M32" s="9">
        <f t="shared" si="2"/>
        <v>0</v>
      </c>
    </row>
    <row r="33" spans="1:13" ht="124.5" customHeight="1" x14ac:dyDescent="0.2">
      <c r="A33" s="6" t="s">
        <v>42</v>
      </c>
      <c r="B33" s="27" t="s">
        <v>380</v>
      </c>
      <c r="C33" s="25" t="s">
        <v>332</v>
      </c>
      <c r="D33" s="25"/>
      <c r="E33" s="25"/>
      <c r="F33" s="25"/>
      <c r="G33" s="6" t="s">
        <v>16</v>
      </c>
      <c r="H33" s="6">
        <v>350</v>
      </c>
      <c r="I33" s="26">
        <v>0.22</v>
      </c>
      <c r="J33" s="7"/>
      <c r="K33" s="8">
        <f t="shared" si="0"/>
        <v>0</v>
      </c>
      <c r="L33" s="8">
        <f t="shared" si="1"/>
        <v>0</v>
      </c>
      <c r="M33" s="9">
        <f t="shared" si="2"/>
        <v>0</v>
      </c>
    </row>
    <row r="34" spans="1:13" ht="60" x14ac:dyDescent="0.2">
      <c r="A34" s="6" t="s">
        <v>43</v>
      </c>
      <c r="B34" s="27" t="s">
        <v>53</v>
      </c>
      <c r="C34" s="25" t="s">
        <v>354</v>
      </c>
      <c r="D34" s="25"/>
      <c r="E34" s="25"/>
      <c r="F34" s="25"/>
      <c r="G34" s="6" t="s">
        <v>16</v>
      </c>
      <c r="H34" s="56">
        <v>1000</v>
      </c>
      <c r="I34" s="26">
        <v>0.22</v>
      </c>
      <c r="J34" s="7"/>
      <c r="K34" s="8">
        <f t="shared" si="0"/>
        <v>0</v>
      </c>
      <c r="L34" s="8">
        <f t="shared" si="1"/>
        <v>0</v>
      </c>
      <c r="M34" s="9">
        <f t="shared" si="2"/>
        <v>0</v>
      </c>
    </row>
    <row r="36" spans="1:13" x14ac:dyDescent="0.2">
      <c r="J36" s="10"/>
      <c r="K36" s="3" t="s">
        <v>7</v>
      </c>
      <c r="L36" s="11">
        <f>SUM(L15:L34)</f>
        <v>0</v>
      </c>
      <c r="M36" s="12">
        <f>SUM(M15:M34)</f>
        <v>0</v>
      </c>
    </row>
    <row r="37" spans="1:13" x14ac:dyDescent="0.2">
      <c r="A37" s="1" t="s">
        <v>8</v>
      </c>
    </row>
    <row r="40" spans="1:13" x14ac:dyDescent="0.2">
      <c r="K40" s="13" t="s">
        <v>12</v>
      </c>
      <c r="L40" s="14"/>
      <c r="M40" s="15"/>
    </row>
    <row r="41" spans="1:13" x14ac:dyDescent="0.2">
      <c r="A41" s="22"/>
      <c r="B41" s="22"/>
      <c r="K41" s="16"/>
      <c r="L41" s="17"/>
      <c r="M41" s="18"/>
    </row>
    <row r="42" spans="1:13" x14ac:dyDescent="0.2">
      <c r="A42" s="22"/>
      <c r="B42" s="22"/>
      <c r="C42" s="24"/>
      <c r="D42" s="24"/>
      <c r="E42" s="24"/>
      <c r="F42" s="24"/>
      <c r="K42" s="19"/>
      <c r="L42" s="20"/>
      <c r="M42" s="21"/>
    </row>
    <row r="43" spans="1:13" x14ac:dyDescent="0.2">
      <c r="A43" s="22"/>
      <c r="B43" s="22"/>
      <c r="C43" s="24"/>
      <c r="D43" s="24"/>
      <c r="E43" s="24"/>
      <c r="F43" s="24"/>
    </row>
    <row r="44" spans="1:13" x14ac:dyDescent="0.2">
      <c r="A44" s="22"/>
      <c r="B44" s="22"/>
      <c r="C44" s="24"/>
      <c r="D44" s="24"/>
      <c r="E44" s="24"/>
      <c r="F44" s="24"/>
    </row>
    <row r="45" spans="1:13" x14ac:dyDescent="0.2">
      <c r="A45" s="23"/>
      <c r="B45" s="23"/>
    </row>
    <row r="47" spans="1:13" x14ac:dyDescent="0.2">
      <c r="J47" s="3"/>
    </row>
    <row r="49" spans="10:10" x14ac:dyDescent="0.2">
      <c r="J49" s="3"/>
    </row>
  </sheetData>
  <mergeCells count="9">
    <mergeCell ref="C28:C29"/>
    <mergeCell ref="C11:C12"/>
    <mergeCell ref="C15:C17"/>
    <mergeCell ref="C21:C24"/>
    <mergeCell ref="D11:M12"/>
    <mergeCell ref="D15:D17"/>
    <mergeCell ref="F15:F17"/>
    <mergeCell ref="D21:D24"/>
    <mergeCell ref="F21:F24"/>
  </mergeCells>
  <phoneticPr fontId="5" type="noConversion"/>
  <pageMargins left="0.25" right="0.25" top="0.15812499999999999" bottom="0.75" header="0.3" footer="0.3"/>
  <pageSetup paperSize="9" scale="66" fitToHeight="0" orientation="landscape" r:id="rId1"/>
  <headerFooter>
    <oddFooter>&amp;C&amp;"Arial,Navadno"&amp;9Stran &amp;"Arial,Krepko"&amp;P&amp;"Arial,Navadno" od &amp;"Arial,Krepko"&amp;N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6:M35"/>
  <sheetViews>
    <sheetView topLeftCell="A14" zoomScaleNormal="100" workbookViewId="0">
      <selection activeCell="I25" sqref="I25"/>
    </sheetView>
  </sheetViews>
  <sheetFormatPr defaultColWidth="9.140625" defaultRowHeight="12" x14ac:dyDescent="0.2"/>
  <cols>
    <col min="1" max="1" width="10.42578125" style="1" customWidth="1"/>
    <col min="2" max="2" width="29.85546875" style="1" customWidth="1"/>
    <col min="3" max="3" width="37.7109375" style="1" customWidth="1"/>
    <col min="4" max="4" width="14.42578125" style="1" customWidth="1"/>
    <col min="5" max="5" width="12.28515625" style="1" customWidth="1"/>
    <col min="6" max="6" width="12.7109375" style="1" customWidth="1"/>
    <col min="7" max="7" width="9.140625" style="1" bestFit="1" customWidth="1"/>
    <col min="8" max="9" width="13.85546875" style="1" customWidth="1"/>
    <col min="10" max="10" width="14.5703125" style="1" bestFit="1" customWidth="1"/>
    <col min="11" max="11" width="14.42578125" style="1" customWidth="1"/>
    <col min="12" max="12" width="15.7109375" style="1" customWidth="1"/>
    <col min="13" max="13" width="14.28515625" style="1" customWidth="1"/>
    <col min="14" max="16384" width="9.140625" style="1"/>
  </cols>
  <sheetData>
    <row r="6" spans="1:13" x14ac:dyDescent="0.2">
      <c r="A6" s="2" t="s">
        <v>0</v>
      </c>
      <c r="B6" s="2"/>
      <c r="C6" s="2"/>
      <c r="D6" s="2"/>
      <c r="E6" s="2"/>
      <c r="F6" s="2"/>
      <c r="G6" s="2"/>
      <c r="H6" s="2"/>
    </row>
    <row r="8" spans="1:13" x14ac:dyDescent="0.2">
      <c r="A8" s="3" t="s">
        <v>10</v>
      </c>
      <c r="B8" s="3"/>
    </row>
    <row r="9" spans="1:13" x14ac:dyDescent="0.2">
      <c r="A9" s="3"/>
      <c r="B9" s="3"/>
    </row>
    <row r="10" spans="1:13" x14ac:dyDescent="0.2">
      <c r="A10" s="3" t="s">
        <v>243</v>
      </c>
      <c r="B10" s="3"/>
    </row>
    <row r="11" spans="1:13" x14ac:dyDescent="0.2">
      <c r="A11" s="3"/>
      <c r="B11" s="3"/>
      <c r="C11" s="110" t="s">
        <v>11</v>
      </c>
      <c r="D11" s="120"/>
      <c r="E11" s="120"/>
      <c r="F11" s="120"/>
      <c r="G11" s="120"/>
      <c r="H11" s="120"/>
      <c r="I11" s="120"/>
      <c r="J11" s="120"/>
      <c r="K11" s="120"/>
      <c r="L11" s="120"/>
      <c r="M11" s="120"/>
    </row>
    <row r="12" spans="1:13" x14ac:dyDescent="0.2">
      <c r="A12" s="3"/>
      <c r="B12" s="3"/>
      <c r="C12" s="110"/>
      <c r="D12" s="120"/>
      <c r="E12" s="120"/>
      <c r="F12" s="120"/>
      <c r="G12" s="120"/>
      <c r="H12" s="120"/>
      <c r="I12" s="120"/>
      <c r="J12" s="120"/>
      <c r="K12" s="120"/>
      <c r="L12" s="120"/>
      <c r="M12" s="120"/>
    </row>
    <row r="14" spans="1:13" ht="36" x14ac:dyDescent="0.2">
      <c r="A14" s="4" t="s">
        <v>1</v>
      </c>
      <c r="B14" s="4" t="s">
        <v>14</v>
      </c>
      <c r="C14" s="4" t="s">
        <v>2</v>
      </c>
      <c r="D14" s="5" t="s">
        <v>192</v>
      </c>
      <c r="E14" s="5" t="s">
        <v>255</v>
      </c>
      <c r="F14" s="4" t="s">
        <v>193</v>
      </c>
      <c r="G14" s="4" t="s">
        <v>9</v>
      </c>
      <c r="H14" s="5" t="s">
        <v>13</v>
      </c>
      <c r="I14" s="5" t="s">
        <v>17</v>
      </c>
      <c r="J14" s="5" t="s">
        <v>3</v>
      </c>
      <c r="K14" s="5" t="s">
        <v>4</v>
      </c>
      <c r="L14" s="5" t="s">
        <v>5</v>
      </c>
      <c r="M14" s="5" t="s">
        <v>6</v>
      </c>
    </row>
    <row r="15" spans="1:13" ht="84" x14ac:dyDescent="0.2">
      <c r="A15" s="6" t="s">
        <v>20</v>
      </c>
      <c r="B15" s="27" t="s">
        <v>54</v>
      </c>
      <c r="C15" s="25" t="s">
        <v>55</v>
      </c>
      <c r="D15" s="25"/>
      <c r="E15" s="25"/>
      <c r="F15" s="25"/>
      <c r="G15" s="6" t="s">
        <v>16</v>
      </c>
      <c r="H15" s="6">
        <v>50</v>
      </c>
      <c r="I15" s="26">
        <v>0.22</v>
      </c>
      <c r="J15" s="7"/>
      <c r="K15" s="8">
        <f>J15*I15+J15</f>
        <v>0</v>
      </c>
      <c r="L15" s="8">
        <f>J15*H15</f>
        <v>0</v>
      </c>
      <c r="M15" s="9">
        <f>L15*I15+L15</f>
        <v>0</v>
      </c>
    </row>
    <row r="16" spans="1:13" ht="24" x14ac:dyDescent="0.2">
      <c r="A16" s="6" t="s">
        <v>21</v>
      </c>
      <c r="B16" s="27" t="s">
        <v>56</v>
      </c>
      <c r="C16" s="25" t="s">
        <v>369</v>
      </c>
      <c r="D16" s="25"/>
      <c r="E16" s="25"/>
      <c r="F16" s="25"/>
      <c r="G16" s="6" t="s">
        <v>16</v>
      </c>
      <c r="H16" s="56">
        <v>20000</v>
      </c>
      <c r="I16" s="26">
        <v>0.22</v>
      </c>
      <c r="J16" s="7"/>
      <c r="K16" s="8">
        <f t="shared" ref="K16:K20" si="0">J16*I16+J16</f>
        <v>0</v>
      </c>
      <c r="L16" s="8">
        <f t="shared" ref="L16:L20" si="1">J16*H16</f>
        <v>0</v>
      </c>
      <c r="M16" s="9">
        <f t="shared" ref="M16:M20" si="2">L16*I16+L16</f>
        <v>0</v>
      </c>
    </row>
    <row r="17" spans="1:13" ht="40.5" customHeight="1" x14ac:dyDescent="0.2">
      <c r="A17" s="6" t="s">
        <v>22</v>
      </c>
      <c r="B17" s="27" t="s">
        <v>57</v>
      </c>
      <c r="C17" s="25" t="s">
        <v>199</v>
      </c>
      <c r="D17" s="25"/>
      <c r="E17" s="25"/>
      <c r="F17" s="25"/>
      <c r="G17" s="6" t="s">
        <v>16</v>
      </c>
      <c r="H17" s="6">
        <v>50</v>
      </c>
      <c r="I17" s="26">
        <v>0.22</v>
      </c>
      <c r="J17" s="7"/>
      <c r="K17" s="8">
        <f t="shared" si="0"/>
        <v>0</v>
      </c>
      <c r="L17" s="8">
        <f t="shared" si="1"/>
        <v>0</v>
      </c>
      <c r="M17" s="9">
        <f t="shared" si="2"/>
        <v>0</v>
      </c>
    </row>
    <row r="18" spans="1:13" ht="79.5" customHeight="1" x14ac:dyDescent="0.2">
      <c r="A18" s="6" t="s">
        <v>26</v>
      </c>
      <c r="B18" s="27" t="s">
        <v>417</v>
      </c>
      <c r="C18" s="25" t="s">
        <v>367</v>
      </c>
      <c r="D18" s="25"/>
      <c r="E18" s="25"/>
      <c r="F18" s="25"/>
      <c r="G18" s="6" t="s">
        <v>16</v>
      </c>
      <c r="H18" s="56">
        <v>20000</v>
      </c>
      <c r="I18" s="26">
        <v>0.22</v>
      </c>
      <c r="J18" s="7"/>
      <c r="K18" s="8">
        <f t="shared" si="0"/>
        <v>0</v>
      </c>
      <c r="L18" s="8">
        <f t="shared" si="1"/>
        <v>0</v>
      </c>
      <c r="M18" s="9">
        <f t="shared" si="2"/>
        <v>0</v>
      </c>
    </row>
    <row r="19" spans="1:13" ht="53.25" customHeight="1" x14ac:dyDescent="0.2">
      <c r="A19" s="6" t="s">
        <v>27</v>
      </c>
      <c r="B19" s="31" t="s">
        <v>368</v>
      </c>
      <c r="C19" s="25" t="s">
        <v>416</v>
      </c>
      <c r="D19" s="25"/>
      <c r="E19" s="25"/>
      <c r="F19" s="25"/>
      <c r="G19" s="6" t="s">
        <v>16</v>
      </c>
      <c r="H19" s="56">
        <v>4000</v>
      </c>
      <c r="I19" s="26">
        <v>0.22</v>
      </c>
      <c r="J19" s="7"/>
      <c r="K19" s="8">
        <f t="shared" si="0"/>
        <v>0</v>
      </c>
      <c r="L19" s="8">
        <f t="shared" si="1"/>
        <v>0</v>
      </c>
      <c r="M19" s="9">
        <f t="shared" si="2"/>
        <v>0</v>
      </c>
    </row>
    <row r="20" spans="1:13" ht="88.5" customHeight="1" x14ac:dyDescent="0.2">
      <c r="A20" s="6" t="s">
        <v>28</v>
      </c>
      <c r="B20" s="31" t="s">
        <v>381</v>
      </c>
      <c r="C20" s="25" t="s">
        <v>382</v>
      </c>
      <c r="D20" s="25"/>
      <c r="E20" s="25"/>
      <c r="F20" s="25"/>
      <c r="G20" s="6" t="s">
        <v>16</v>
      </c>
      <c r="H20" s="56">
        <v>4000</v>
      </c>
      <c r="I20" s="26">
        <v>0.22</v>
      </c>
      <c r="J20" s="7"/>
      <c r="K20" s="8">
        <f t="shared" si="0"/>
        <v>0</v>
      </c>
      <c r="L20" s="8">
        <f t="shared" si="1"/>
        <v>0</v>
      </c>
      <c r="M20" s="9">
        <f t="shared" si="2"/>
        <v>0</v>
      </c>
    </row>
    <row r="22" spans="1:13" x14ac:dyDescent="0.2">
      <c r="J22" s="10"/>
      <c r="K22" s="3" t="s">
        <v>7</v>
      </c>
      <c r="L22" s="11">
        <f>SUM(L15:L20)</f>
        <v>0</v>
      </c>
      <c r="M22" s="12">
        <f>SUM(M15:M20)</f>
        <v>0</v>
      </c>
    </row>
    <row r="23" spans="1:13" x14ac:dyDescent="0.2">
      <c r="A23" s="1" t="s">
        <v>8</v>
      </c>
    </row>
    <row r="25" spans="1:13" x14ac:dyDescent="0.2">
      <c r="A25" s="1" t="s">
        <v>333</v>
      </c>
    </row>
    <row r="26" spans="1:13" x14ac:dyDescent="0.2">
      <c r="K26" s="13" t="s">
        <v>12</v>
      </c>
      <c r="L26" s="14"/>
      <c r="M26" s="15"/>
    </row>
    <row r="27" spans="1:13" x14ac:dyDescent="0.2">
      <c r="A27" s="22"/>
      <c r="B27" s="22"/>
      <c r="K27" s="16"/>
      <c r="L27" s="17"/>
      <c r="M27" s="18"/>
    </row>
    <row r="28" spans="1:13" x14ac:dyDescent="0.2">
      <c r="A28" s="22"/>
      <c r="B28" s="22"/>
      <c r="C28" s="24"/>
      <c r="D28" s="24"/>
      <c r="E28" s="24"/>
      <c r="F28" s="24"/>
      <c r="K28" s="19"/>
      <c r="L28" s="20"/>
      <c r="M28" s="21"/>
    </row>
    <row r="29" spans="1:13" x14ac:dyDescent="0.2">
      <c r="A29" s="22"/>
      <c r="B29" s="22"/>
      <c r="C29" s="24"/>
      <c r="D29" s="24"/>
      <c r="E29" s="24"/>
      <c r="F29" s="24"/>
    </row>
    <row r="30" spans="1:13" x14ac:dyDescent="0.2">
      <c r="A30" s="22"/>
      <c r="B30" s="22"/>
      <c r="C30" s="24"/>
      <c r="D30" s="24"/>
      <c r="E30" s="24"/>
      <c r="F30" s="24"/>
    </row>
    <row r="31" spans="1:13" x14ac:dyDescent="0.2">
      <c r="A31" s="23"/>
      <c r="B31" s="23"/>
    </row>
    <row r="33" spans="10:10" x14ac:dyDescent="0.2">
      <c r="J33" s="3"/>
    </row>
    <row r="35" spans="10:10" x14ac:dyDescent="0.2">
      <c r="J35" s="3"/>
    </row>
  </sheetData>
  <mergeCells count="2">
    <mergeCell ref="C11:C12"/>
    <mergeCell ref="D11:M12"/>
  </mergeCells>
  <phoneticPr fontId="5" type="noConversion"/>
  <pageMargins left="0.25" right="0.25" top="0.13750000000000001" bottom="0.75" header="0.3" footer="0.3"/>
  <pageSetup paperSize="9" scale="66" fitToHeight="0" orientation="landscape" r:id="rId1"/>
  <headerFooter>
    <oddFooter>&amp;C&amp;"Arial,Navadno"&amp;9Stran &amp;"Arial,Krepko"&amp;P&amp;"Arial,Navadno" od &amp;"Arial,Krepko"&amp;N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6:M63"/>
  <sheetViews>
    <sheetView topLeftCell="A40" zoomScaleNormal="100" workbookViewId="0">
      <selection activeCell="J50" sqref="J50"/>
    </sheetView>
  </sheetViews>
  <sheetFormatPr defaultColWidth="9.140625" defaultRowHeight="12" x14ac:dyDescent="0.2"/>
  <cols>
    <col min="1" max="1" width="10.42578125" style="1" customWidth="1"/>
    <col min="2" max="2" width="29.85546875" style="1" customWidth="1"/>
    <col min="3" max="3" width="37.7109375" style="1" customWidth="1"/>
    <col min="4" max="4" width="17.7109375" style="1" customWidth="1"/>
    <col min="5" max="5" width="12.5703125" style="1" customWidth="1"/>
    <col min="6" max="6" width="13.7109375" style="1" customWidth="1"/>
    <col min="7" max="7" width="9.140625" style="1" bestFit="1" customWidth="1"/>
    <col min="8" max="9" width="13.85546875" style="1" customWidth="1"/>
    <col min="10" max="10" width="14.5703125" style="1" bestFit="1" customWidth="1"/>
    <col min="11" max="11" width="14.42578125" style="1" customWidth="1"/>
    <col min="12" max="12" width="15.7109375" style="1" customWidth="1"/>
    <col min="13" max="13" width="14.28515625" style="1" customWidth="1"/>
    <col min="14" max="16384" width="9.140625" style="1"/>
  </cols>
  <sheetData>
    <row r="6" spans="1:13" x14ac:dyDescent="0.2">
      <c r="A6" s="2" t="s">
        <v>0</v>
      </c>
      <c r="B6" s="2"/>
      <c r="C6" s="2"/>
      <c r="D6" s="2"/>
      <c r="E6" s="2"/>
      <c r="F6" s="2"/>
      <c r="G6" s="2"/>
      <c r="H6" s="2"/>
    </row>
    <row r="8" spans="1:13" x14ac:dyDescent="0.2">
      <c r="A8" s="3" t="s">
        <v>10</v>
      </c>
      <c r="B8" s="3"/>
    </row>
    <row r="9" spans="1:13" x14ac:dyDescent="0.2">
      <c r="A9" s="3"/>
      <c r="B9" s="3"/>
    </row>
    <row r="10" spans="1:13" x14ac:dyDescent="0.2">
      <c r="A10" s="89" t="s">
        <v>269</v>
      </c>
      <c r="B10" s="3"/>
    </row>
    <row r="11" spans="1:13" x14ac:dyDescent="0.2">
      <c r="A11" s="3"/>
      <c r="B11" s="3"/>
      <c r="C11" s="110" t="s">
        <v>11</v>
      </c>
      <c r="D11" s="111"/>
      <c r="E11" s="112"/>
      <c r="F11" s="112"/>
      <c r="G11" s="112"/>
      <c r="H11" s="112"/>
      <c r="I11" s="112"/>
      <c r="J11" s="112"/>
      <c r="K11" s="112"/>
      <c r="L11" s="112"/>
      <c r="M11" s="113"/>
    </row>
    <row r="12" spans="1:13" x14ac:dyDescent="0.2">
      <c r="A12" s="3"/>
      <c r="B12" s="3"/>
      <c r="C12" s="110"/>
      <c r="D12" s="114"/>
      <c r="E12" s="115"/>
      <c r="F12" s="115"/>
      <c r="G12" s="115"/>
      <c r="H12" s="115"/>
      <c r="I12" s="115"/>
      <c r="J12" s="115"/>
      <c r="K12" s="115"/>
      <c r="L12" s="115"/>
      <c r="M12" s="116"/>
    </row>
    <row r="14" spans="1:13" ht="24" x14ac:dyDescent="0.2">
      <c r="A14" s="4" t="s">
        <v>1</v>
      </c>
      <c r="B14" s="4" t="s">
        <v>14</v>
      </c>
      <c r="C14" s="4" t="s">
        <v>2</v>
      </c>
      <c r="D14" s="5" t="s">
        <v>192</v>
      </c>
      <c r="E14" s="5" t="s">
        <v>255</v>
      </c>
      <c r="F14" s="4" t="s">
        <v>193</v>
      </c>
      <c r="G14" s="4" t="s">
        <v>9</v>
      </c>
      <c r="H14" s="5" t="s">
        <v>13</v>
      </c>
      <c r="I14" s="5" t="s">
        <v>17</v>
      </c>
      <c r="J14" s="5" t="s">
        <v>3</v>
      </c>
      <c r="K14" s="5" t="s">
        <v>4</v>
      </c>
      <c r="L14" s="5" t="s">
        <v>5</v>
      </c>
      <c r="M14" s="5" t="s">
        <v>6</v>
      </c>
    </row>
    <row r="15" spans="1:13" ht="18.75" customHeight="1" x14ac:dyDescent="0.2">
      <c r="A15" s="6" t="s">
        <v>20</v>
      </c>
      <c r="B15" s="27" t="s">
        <v>160</v>
      </c>
      <c r="C15" s="25" t="s">
        <v>161</v>
      </c>
      <c r="D15" s="25"/>
      <c r="E15" s="25"/>
      <c r="F15" s="25"/>
      <c r="G15" s="6" t="s">
        <v>16</v>
      </c>
      <c r="H15" s="30">
        <v>15</v>
      </c>
      <c r="I15" s="53">
        <v>9.5000000000000001E-2</v>
      </c>
      <c r="J15" s="7"/>
      <c r="K15" s="8">
        <f>J15*I15+J15</f>
        <v>0</v>
      </c>
      <c r="L15" s="8">
        <f>J15*H15</f>
        <v>0</v>
      </c>
      <c r="M15" s="9">
        <f>L15*I15+L15</f>
        <v>0</v>
      </c>
    </row>
    <row r="16" spans="1:13" ht="21.75" customHeight="1" x14ac:dyDescent="0.2">
      <c r="A16" s="6" t="s">
        <v>21</v>
      </c>
      <c r="B16" s="27" t="s">
        <v>162</v>
      </c>
      <c r="C16" s="25" t="s">
        <v>365</v>
      </c>
      <c r="D16" s="25"/>
      <c r="E16" s="25"/>
      <c r="F16" s="25"/>
      <c r="G16" s="6" t="s">
        <v>16</v>
      </c>
      <c r="H16" s="6">
        <v>50</v>
      </c>
      <c r="I16" s="53">
        <v>9.5000000000000001E-2</v>
      </c>
      <c r="J16" s="7"/>
      <c r="K16" s="8">
        <f t="shared" ref="K16:K48" si="0">J16*I16+J16</f>
        <v>0</v>
      </c>
      <c r="L16" s="8">
        <f t="shared" ref="L16:L48" si="1">J16*H16</f>
        <v>0</v>
      </c>
      <c r="M16" s="9">
        <f t="shared" ref="M16:M48" si="2">L16*I16+L16</f>
        <v>0</v>
      </c>
    </row>
    <row r="17" spans="1:13" ht="36" x14ac:dyDescent="0.2">
      <c r="A17" s="6" t="s">
        <v>22</v>
      </c>
      <c r="B17" s="27" t="s">
        <v>58</v>
      </c>
      <c r="C17" s="25" t="s">
        <v>366</v>
      </c>
      <c r="D17" s="25"/>
      <c r="E17" s="25"/>
      <c r="F17" s="25"/>
      <c r="G17" s="6" t="s">
        <v>16</v>
      </c>
      <c r="H17" s="30">
        <v>200</v>
      </c>
      <c r="I17" s="53">
        <v>0.22</v>
      </c>
      <c r="J17" s="7"/>
      <c r="K17" s="8">
        <f t="shared" si="0"/>
        <v>0</v>
      </c>
      <c r="L17" s="8">
        <f t="shared" si="1"/>
        <v>0</v>
      </c>
      <c r="M17" s="9">
        <f t="shared" si="2"/>
        <v>0</v>
      </c>
    </row>
    <row r="18" spans="1:13" ht="36" x14ac:dyDescent="0.2">
      <c r="A18" s="6" t="s">
        <v>26</v>
      </c>
      <c r="B18" s="27" t="s">
        <v>342</v>
      </c>
      <c r="C18" s="25" t="s">
        <v>406</v>
      </c>
      <c r="D18" s="25"/>
      <c r="E18" s="25"/>
      <c r="F18" s="25"/>
      <c r="G18" s="6" t="s">
        <v>16</v>
      </c>
      <c r="H18" s="46">
        <v>4000</v>
      </c>
      <c r="I18" s="53">
        <v>9.5000000000000001E-2</v>
      </c>
      <c r="J18" s="7"/>
      <c r="K18" s="8">
        <f t="shared" si="0"/>
        <v>0</v>
      </c>
      <c r="L18" s="8">
        <f t="shared" si="1"/>
        <v>0</v>
      </c>
      <c r="M18" s="9">
        <f t="shared" si="2"/>
        <v>0</v>
      </c>
    </row>
    <row r="19" spans="1:13" ht="48" x14ac:dyDescent="0.2">
      <c r="A19" s="6" t="s">
        <v>27</v>
      </c>
      <c r="B19" s="27" t="s">
        <v>343</v>
      </c>
      <c r="C19" s="25" t="s">
        <v>405</v>
      </c>
      <c r="D19" s="25"/>
      <c r="E19" s="25"/>
      <c r="F19" s="25"/>
      <c r="G19" s="6" t="s">
        <v>16</v>
      </c>
      <c r="H19" s="46">
        <v>4000</v>
      </c>
      <c r="I19" s="53">
        <v>9.5000000000000001E-2</v>
      </c>
      <c r="J19" s="7"/>
      <c r="K19" s="8">
        <f t="shared" si="0"/>
        <v>0</v>
      </c>
      <c r="L19" s="8">
        <f t="shared" si="1"/>
        <v>0</v>
      </c>
      <c r="M19" s="9">
        <f t="shared" si="2"/>
        <v>0</v>
      </c>
    </row>
    <row r="20" spans="1:13" ht="48" x14ac:dyDescent="0.2">
      <c r="A20" s="6" t="s">
        <v>28</v>
      </c>
      <c r="B20" s="27" t="s">
        <v>344</v>
      </c>
      <c r="C20" s="25" t="s">
        <v>407</v>
      </c>
      <c r="D20" s="25"/>
      <c r="E20" s="25"/>
      <c r="F20" s="25"/>
      <c r="G20" s="6" t="s">
        <v>16</v>
      </c>
      <c r="H20" s="46">
        <v>2000</v>
      </c>
      <c r="I20" s="53">
        <v>9.5000000000000001E-2</v>
      </c>
      <c r="J20" s="7"/>
      <c r="K20" s="8">
        <f t="shared" si="0"/>
        <v>0</v>
      </c>
      <c r="L20" s="8">
        <f t="shared" si="1"/>
        <v>0</v>
      </c>
      <c r="M20" s="9">
        <f t="shared" si="2"/>
        <v>0</v>
      </c>
    </row>
    <row r="21" spans="1:13" ht="24" x14ac:dyDescent="0.2">
      <c r="A21" s="6" t="s">
        <v>30</v>
      </c>
      <c r="B21" s="27" t="s">
        <v>200</v>
      </c>
      <c r="C21" s="25" t="s">
        <v>163</v>
      </c>
      <c r="D21" s="25"/>
      <c r="E21" s="25"/>
      <c r="F21" s="25"/>
      <c r="G21" s="6" t="s">
        <v>102</v>
      </c>
      <c r="H21" s="46">
        <v>700</v>
      </c>
      <c r="I21" s="53">
        <v>9.5000000000000001E-2</v>
      </c>
      <c r="J21" s="7"/>
      <c r="K21" s="8">
        <f t="shared" si="0"/>
        <v>0</v>
      </c>
      <c r="L21" s="8">
        <f t="shared" si="1"/>
        <v>0</v>
      </c>
      <c r="M21" s="9">
        <f t="shared" si="2"/>
        <v>0</v>
      </c>
    </row>
    <row r="22" spans="1:13" ht="24" x14ac:dyDescent="0.2">
      <c r="A22" s="6" t="s">
        <v>31</v>
      </c>
      <c r="B22" s="27" t="s">
        <v>200</v>
      </c>
      <c r="C22" s="25" t="s">
        <v>201</v>
      </c>
      <c r="D22" s="25"/>
      <c r="E22" s="25"/>
      <c r="F22" s="25"/>
      <c r="G22" s="6" t="s">
        <v>102</v>
      </c>
      <c r="H22" s="30">
        <v>500</v>
      </c>
      <c r="I22" s="53">
        <v>9.5000000000000001E-2</v>
      </c>
      <c r="J22" s="7"/>
      <c r="K22" s="8">
        <f t="shared" si="0"/>
        <v>0</v>
      </c>
      <c r="L22" s="8">
        <f t="shared" si="1"/>
        <v>0</v>
      </c>
      <c r="M22" s="9">
        <f t="shared" si="2"/>
        <v>0</v>
      </c>
    </row>
    <row r="23" spans="1:13" ht="24" x14ac:dyDescent="0.2">
      <c r="A23" s="6" t="s">
        <v>32</v>
      </c>
      <c r="B23" s="27" t="s">
        <v>164</v>
      </c>
      <c r="C23" s="25" t="s">
        <v>341</v>
      </c>
      <c r="D23" s="25"/>
      <c r="E23" s="25"/>
      <c r="F23" s="25"/>
      <c r="G23" s="6" t="s">
        <v>102</v>
      </c>
      <c r="H23" s="46">
        <v>1000</v>
      </c>
      <c r="I23" s="53">
        <v>9.5000000000000001E-2</v>
      </c>
      <c r="J23" s="7"/>
      <c r="K23" s="8">
        <f t="shared" si="0"/>
        <v>0</v>
      </c>
      <c r="L23" s="8">
        <f t="shared" si="1"/>
        <v>0</v>
      </c>
      <c r="M23" s="9">
        <f t="shared" si="2"/>
        <v>0</v>
      </c>
    </row>
    <row r="24" spans="1:13" ht="24" x14ac:dyDescent="0.2">
      <c r="A24" s="6" t="s">
        <v>33</v>
      </c>
      <c r="B24" s="27" t="s">
        <v>165</v>
      </c>
      <c r="C24" s="25" t="s">
        <v>340</v>
      </c>
      <c r="D24" s="25"/>
      <c r="E24" s="25"/>
      <c r="F24" s="25"/>
      <c r="G24" s="6" t="s">
        <v>102</v>
      </c>
      <c r="H24" s="6">
        <v>100</v>
      </c>
      <c r="I24" s="53">
        <v>9.5000000000000001E-2</v>
      </c>
      <c r="J24" s="7"/>
      <c r="K24" s="8">
        <f t="shared" si="0"/>
        <v>0</v>
      </c>
      <c r="L24" s="8">
        <f t="shared" si="1"/>
        <v>0</v>
      </c>
      <c r="M24" s="9">
        <f t="shared" si="2"/>
        <v>0</v>
      </c>
    </row>
    <row r="25" spans="1:13" ht="21" customHeight="1" x14ac:dyDescent="0.2">
      <c r="A25" s="6" t="s">
        <v>34</v>
      </c>
      <c r="B25" s="27" t="s">
        <v>184</v>
      </c>
      <c r="C25" s="118" t="s">
        <v>186</v>
      </c>
      <c r="D25" s="40"/>
      <c r="E25" s="40"/>
      <c r="F25" s="40"/>
      <c r="G25" s="6" t="s">
        <v>16</v>
      </c>
      <c r="H25" s="6">
        <v>600</v>
      </c>
      <c r="I25" s="53">
        <v>9.5000000000000001E-2</v>
      </c>
      <c r="J25" s="7"/>
      <c r="K25" s="8">
        <f t="shared" si="0"/>
        <v>0</v>
      </c>
      <c r="L25" s="8">
        <f t="shared" si="1"/>
        <v>0</v>
      </c>
      <c r="M25" s="9">
        <f t="shared" si="2"/>
        <v>0</v>
      </c>
    </row>
    <row r="26" spans="1:13" ht="21.75" customHeight="1" x14ac:dyDescent="0.2">
      <c r="A26" s="6" t="s">
        <v>35</v>
      </c>
      <c r="B26" s="27" t="s">
        <v>185</v>
      </c>
      <c r="C26" s="117"/>
      <c r="D26" s="40"/>
      <c r="E26" s="40"/>
      <c r="F26" s="40"/>
      <c r="G26" s="6" t="s">
        <v>16</v>
      </c>
      <c r="H26" s="56">
        <v>1000</v>
      </c>
      <c r="I26" s="53">
        <v>9.5000000000000001E-2</v>
      </c>
      <c r="J26" s="7"/>
      <c r="K26" s="8">
        <f t="shared" si="0"/>
        <v>0</v>
      </c>
      <c r="L26" s="8">
        <f t="shared" si="1"/>
        <v>0</v>
      </c>
      <c r="M26" s="9">
        <f t="shared" si="2"/>
        <v>0</v>
      </c>
    </row>
    <row r="27" spans="1:13" ht="20.25" customHeight="1" x14ac:dyDescent="0.2">
      <c r="A27" s="6" t="s">
        <v>36</v>
      </c>
      <c r="B27" s="27" t="s">
        <v>187</v>
      </c>
      <c r="C27" s="119"/>
      <c r="D27" s="40"/>
      <c r="E27" s="40"/>
      <c r="F27" s="40"/>
      <c r="G27" s="6" t="s">
        <v>16</v>
      </c>
      <c r="H27" s="56">
        <v>2000</v>
      </c>
      <c r="I27" s="53">
        <v>9.5000000000000001E-2</v>
      </c>
      <c r="J27" s="7"/>
      <c r="K27" s="8">
        <f t="shared" si="0"/>
        <v>0</v>
      </c>
      <c r="L27" s="8">
        <f t="shared" si="1"/>
        <v>0</v>
      </c>
      <c r="M27" s="9">
        <f t="shared" si="2"/>
        <v>0</v>
      </c>
    </row>
    <row r="28" spans="1:13" ht="24" x14ac:dyDescent="0.2">
      <c r="A28" s="6" t="s">
        <v>37</v>
      </c>
      <c r="B28" s="27" t="s">
        <v>180</v>
      </c>
      <c r="C28" s="118" t="s">
        <v>404</v>
      </c>
      <c r="D28" s="40"/>
      <c r="E28" s="40"/>
      <c r="F28" s="40"/>
      <c r="G28" s="6" t="s">
        <v>16</v>
      </c>
      <c r="H28" s="30">
        <v>500</v>
      </c>
      <c r="I28" s="53">
        <v>9.5000000000000001E-2</v>
      </c>
      <c r="J28" s="7"/>
      <c r="K28" s="8">
        <f t="shared" si="0"/>
        <v>0</v>
      </c>
      <c r="L28" s="8">
        <f t="shared" si="1"/>
        <v>0</v>
      </c>
      <c r="M28" s="9">
        <f t="shared" si="2"/>
        <v>0</v>
      </c>
    </row>
    <row r="29" spans="1:13" ht="24" x14ac:dyDescent="0.2">
      <c r="A29" s="6" t="s">
        <v>38</v>
      </c>
      <c r="B29" s="27" t="s">
        <v>183</v>
      </c>
      <c r="C29" s="117"/>
      <c r="D29" s="40"/>
      <c r="E29" s="40"/>
      <c r="F29" s="40"/>
      <c r="G29" s="6" t="s">
        <v>16</v>
      </c>
      <c r="H29" s="30">
        <v>800</v>
      </c>
      <c r="I29" s="53">
        <v>9.5000000000000001E-2</v>
      </c>
      <c r="J29" s="7"/>
      <c r="K29" s="8">
        <f t="shared" si="0"/>
        <v>0</v>
      </c>
      <c r="L29" s="8">
        <f t="shared" si="1"/>
        <v>0</v>
      </c>
      <c r="M29" s="9">
        <f t="shared" si="2"/>
        <v>0</v>
      </c>
    </row>
    <row r="30" spans="1:13" ht="24" x14ac:dyDescent="0.2">
      <c r="A30" s="6" t="s">
        <v>39</v>
      </c>
      <c r="B30" s="27" t="s">
        <v>182</v>
      </c>
      <c r="C30" s="117"/>
      <c r="D30" s="40"/>
      <c r="E30" s="40"/>
      <c r="F30" s="40"/>
      <c r="G30" s="6" t="s">
        <v>16</v>
      </c>
      <c r="H30" s="46">
        <v>1500</v>
      </c>
      <c r="I30" s="53">
        <v>9.5000000000000001E-2</v>
      </c>
      <c r="J30" s="7"/>
      <c r="K30" s="8">
        <f t="shared" si="0"/>
        <v>0</v>
      </c>
      <c r="L30" s="8">
        <f t="shared" si="1"/>
        <v>0</v>
      </c>
      <c r="M30" s="9">
        <f t="shared" si="2"/>
        <v>0</v>
      </c>
    </row>
    <row r="31" spans="1:13" ht="24" x14ac:dyDescent="0.2">
      <c r="A31" s="6" t="s">
        <v>40</v>
      </c>
      <c r="B31" s="27" t="s">
        <v>181</v>
      </c>
      <c r="C31" s="119"/>
      <c r="D31" s="40"/>
      <c r="E31" s="40"/>
      <c r="F31" s="40"/>
      <c r="G31" s="6" t="s">
        <v>16</v>
      </c>
      <c r="H31" s="30">
        <v>250</v>
      </c>
      <c r="I31" s="53">
        <v>9.5000000000000001E-2</v>
      </c>
      <c r="J31" s="7"/>
      <c r="K31" s="8">
        <f t="shared" si="0"/>
        <v>0</v>
      </c>
      <c r="L31" s="8">
        <f t="shared" si="1"/>
        <v>0</v>
      </c>
      <c r="M31" s="9">
        <f t="shared" si="2"/>
        <v>0</v>
      </c>
    </row>
    <row r="32" spans="1:13" ht="65.25" customHeight="1" x14ac:dyDescent="0.2">
      <c r="A32" s="6" t="s">
        <v>41</v>
      </c>
      <c r="B32" s="27" t="s">
        <v>59</v>
      </c>
      <c r="C32" s="25" t="s">
        <v>372</v>
      </c>
      <c r="D32" s="25"/>
      <c r="E32" s="25"/>
      <c r="F32" s="25"/>
      <c r="G32" s="6" t="s">
        <v>16</v>
      </c>
      <c r="H32" s="6">
        <v>200</v>
      </c>
      <c r="I32" s="53">
        <v>9.5000000000000001E-2</v>
      </c>
      <c r="J32" s="7"/>
      <c r="K32" s="8">
        <f t="shared" si="0"/>
        <v>0</v>
      </c>
      <c r="L32" s="8">
        <f t="shared" si="1"/>
        <v>0</v>
      </c>
      <c r="M32" s="9">
        <f t="shared" si="2"/>
        <v>0</v>
      </c>
    </row>
    <row r="33" spans="1:13" ht="65.099999999999994" customHeight="1" x14ac:dyDescent="0.2">
      <c r="A33" s="6" t="s">
        <v>42</v>
      </c>
      <c r="B33" s="27" t="s">
        <v>334</v>
      </c>
      <c r="C33" s="118" t="s">
        <v>179</v>
      </c>
      <c r="D33" s="40"/>
      <c r="E33" s="40"/>
      <c r="F33" s="40"/>
      <c r="G33" s="6" t="s">
        <v>16</v>
      </c>
      <c r="H33" s="30">
        <v>150</v>
      </c>
      <c r="I33" s="53">
        <v>9.5000000000000001E-2</v>
      </c>
      <c r="J33" s="7"/>
      <c r="K33" s="8">
        <f t="shared" si="0"/>
        <v>0</v>
      </c>
      <c r="L33" s="8">
        <f t="shared" si="1"/>
        <v>0</v>
      </c>
      <c r="M33" s="9">
        <f t="shared" si="2"/>
        <v>0</v>
      </c>
    </row>
    <row r="34" spans="1:13" ht="65.099999999999994" customHeight="1" x14ac:dyDescent="0.2">
      <c r="A34" s="6" t="s">
        <v>43</v>
      </c>
      <c r="B34" s="27" t="s">
        <v>177</v>
      </c>
      <c r="C34" s="117"/>
      <c r="D34" s="40"/>
      <c r="E34" s="40"/>
      <c r="F34" s="40"/>
      <c r="G34" s="6" t="s">
        <v>16</v>
      </c>
      <c r="H34" s="30">
        <v>900</v>
      </c>
      <c r="I34" s="53">
        <v>9.5000000000000001E-2</v>
      </c>
      <c r="J34" s="7"/>
      <c r="K34" s="8">
        <f t="shared" si="0"/>
        <v>0</v>
      </c>
      <c r="L34" s="8">
        <f t="shared" si="1"/>
        <v>0</v>
      </c>
      <c r="M34" s="9">
        <f t="shared" si="2"/>
        <v>0</v>
      </c>
    </row>
    <row r="35" spans="1:13" ht="65.099999999999994" customHeight="1" x14ac:dyDescent="0.2">
      <c r="A35" s="6" t="s">
        <v>44</v>
      </c>
      <c r="B35" s="27" t="s">
        <v>178</v>
      </c>
      <c r="C35" s="119"/>
      <c r="D35" s="40"/>
      <c r="E35" s="40"/>
      <c r="F35" s="40"/>
      <c r="G35" s="6" t="s">
        <v>16</v>
      </c>
      <c r="H35" s="30">
        <v>300</v>
      </c>
      <c r="I35" s="53">
        <v>9.5000000000000001E-2</v>
      </c>
      <c r="J35" s="7"/>
      <c r="K35" s="8">
        <f t="shared" si="0"/>
        <v>0</v>
      </c>
      <c r="L35" s="8">
        <f t="shared" si="1"/>
        <v>0</v>
      </c>
      <c r="M35" s="9">
        <f t="shared" si="2"/>
        <v>0</v>
      </c>
    </row>
    <row r="36" spans="1:13" ht="72" x14ac:dyDescent="0.2">
      <c r="A36" s="6" t="s">
        <v>45</v>
      </c>
      <c r="B36" s="27" t="s">
        <v>60</v>
      </c>
      <c r="C36" s="25" t="s">
        <v>403</v>
      </c>
      <c r="D36" s="25"/>
      <c r="E36" s="25"/>
      <c r="F36" s="25"/>
      <c r="G36" s="6" t="s">
        <v>16</v>
      </c>
      <c r="H36" s="6">
        <v>700</v>
      </c>
      <c r="I36" s="53">
        <v>9.5000000000000001E-2</v>
      </c>
      <c r="J36" s="7"/>
      <c r="K36" s="8">
        <f t="shared" si="0"/>
        <v>0</v>
      </c>
      <c r="L36" s="8">
        <f t="shared" si="1"/>
        <v>0</v>
      </c>
      <c r="M36" s="9">
        <f t="shared" si="2"/>
        <v>0</v>
      </c>
    </row>
    <row r="37" spans="1:13" ht="72" x14ac:dyDescent="0.2">
      <c r="A37" s="6" t="s">
        <v>46</v>
      </c>
      <c r="B37" s="27" t="s">
        <v>61</v>
      </c>
      <c r="C37" s="25" t="s">
        <v>335</v>
      </c>
      <c r="D37" s="25"/>
      <c r="E37" s="25"/>
      <c r="F37" s="25"/>
      <c r="G37" s="6" t="s">
        <v>16</v>
      </c>
      <c r="H37" s="6">
        <v>50</v>
      </c>
      <c r="I37" s="53">
        <v>9.5000000000000001E-2</v>
      </c>
      <c r="J37" s="7"/>
      <c r="K37" s="8">
        <f t="shared" si="0"/>
        <v>0</v>
      </c>
      <c r="L37" s="8">
        <f t="shared" si="1"/>
        <v>0</v>
      </c>
      <c r="M37" s="9">
        <f t="shared" si="2"/>
        <v>0</v>
      </c>
    </row>
    <row r="38" spans="1:13" ht="24" x14ac:dyDescent="0.2">
      <c r="A38" s="6" t="s">
        <v>47</v>
      </c>
      <c r="B38" s="27" t="s">
        <v>173</v>
      </c>
      <c r="C38" s="118" t="s">
        <v>176</v>
      </c>
      <c r="D38" s="40"/>
      <c r="E38" s="40"/>
      <c r="F38" s="40"/>
      <c r="G38" s="6" t="s">
        <v>16</v>
      </c>
      <c r="H38" s="56">
        <v>1500</v>
      </c>
      <c r="I38" s="53">
        <v>9.5000000000000001E-2</v>
      </c>
      <c r="J38" s="7"/>
      <c r="K38" s="8">
        <f t="shared" si="0"/>
        <v>0</v>
      </c>
      <c r="L38" s="8">
        <f t="shared" si="1"/>
        <v>0</v>
      </c>
      <c r="M38" s="9">
        <f t="shared" si="2"/>
        <v>0</v>
      </c>
    </row>
    <row r="39" spans="1:13" ht="24" x14ac:dyDescent="0.2">
      <c r="A39" s="6" t="s">
        <v>48</v>
      </c>
      <c r="B39" s="27" t="s">
        <v>174</v>
      </c>
      <c r="C39" s="117"/>
      <c r="D39" s="40"/>
      <c r="E39" s="40"/>
      <c r="F39" s="40"/>
      <c r="G39" s="6" t="s">
        <v>16</v>
      </c>
      <c r="H39" s="56">
        <v>600</v>
      </c>
      <c r="I39" s="53">
        <v>9.5000000000000001E-2</v>
      </c>
      <c r="J39" s="7"/>
      <c r="K39" s="8">
        <f t="shared" si="0"/>
        <v>0</v>
      </c>
      <c r="L39" s="8">
        <f t="shared" si="1"/>
        <v>0</v>
      </c>
      <c r="M39" s="9">
        <f t="shared" si="2"/>
        <v>0</v>
      </c>
    </row>
    <row r="40" spans="1:13" ht="24" x14ac:dyDescent="0.2">
      <c r="A40" s="6" t="s">
        <v>49</v>
      </c>
      <c r="B40" s="27" t="s">
        <v>175</v>
      </c>
      <c r="C40" s="119"/>
      <c r="D40" s="40"/>
      <c r="E40" s="40"/>
      <c r="F40" s="40"/>
      <c r="G40" s="6" t="s">
        <v>16</v>
      </c>
      <c r="H40" s="56">
        <v>1000</v>
      </c>
      <c r="I40" s="53">
        <v>9.5000000000000001E-2</v>
      </c>
      <c r="J40" s="7"/>
      <c r="K40" s="8">
        <f t="shared" si="0"/>
        <v>0</v>
      </c>
      <c r="L40" s="8">
        <f t="shared" si="1"/>
        <v>0</v>
      </c>
      <c r="M40" s="9">
        <f t="shared" si="2"/>
        <v>0</v>
      </c>
    </row>
    <row r="41" spans="1:13" ht="72" x14ac:dyDescent="0.2">
      <c r="A41" s="6" t="s">
        <v>50</v>
      </c>
      <c r="B41" s="27" t="s">
        <v>245</v>
      </c>
      <c r="C41" s="25" t="s">
        <v>246</v>
      </c>
      <c r="D41" s="25"/>
      <c r="E41" s="25"/>
      <c r="F41" s="25"/>
      <c r="G41" s="6" t="s">
        <v>16</v>
      </c>
      <c r="H41" s="6">
        <v>100</v>
      </c>
      <c r="I41" s="53">
        <v>9.5000000000000001E-2</v>
      </c>
      <c r="J41" s="7"/>
      <c r="K41" s="8">
        <f t="shared" si="0"/>
        <v>0</v>
      </c>
      <c r="L41" s="8">
        <f t="shared" si="1"/>
        <v>0</v>
      </c>
      <c r="M41" s="9">
        <f t="shared" si="2"/>
        <v>0</v>
      </c>
    </row>
    <row r="42" spans="1:13" ht="24" x14ac:dyDescent="0.2">
      <c r="A42" s="6" t="s">
        <v>51</v>
      </c>
      <c r="B42" s="27" t="s">
        <v>169</v>
      </c>
      <c r="C42" s="118" t="s">
        <v>172</v>
      </c>
      <c r="D42" s="40"/>
      <c r="E42" s="40"/>
      <c r="F42" s="40"/>
      <c r="G42" s="6" t="s">
        <v>16</v>
      </c>
      <c r="H42" s="56">
        <v>10000</v>
      </c>
      <c r="I42" s="53">
        <v>9.5000000000000001E-2</v>
      </c>
      <c r="J42" s="7"/>
      <c r="K42" s="8">
        <f t="shared" si="0"/>
        <v>0</v>
      </c>
      <c r="L42" s="8">
        <f t="shared" si="1"/>
        <v>0</v>
      </c>
      <c r="M42" s="9">
        <f t="shared" si="2"/>
        <v>0</v>
      </c>
    </row>
    <row r="43" spans="1:13" ht="24" x14ac:dyDescent="0.2">
      <c r="A43" s="6" t="s">
        <v>62</v>
      </c>
      <c r="B43" s="27" t="s">
        <v>170</v>
      </c>
      <c r="C43" s="117"/>
      <c r="D43" s="40"/>
      <c r="E43" s="40"/>
      <c r="F43" s="40"/>
      <c r="G43" s="6" t="s">
        <v>16</v>
      </c>
      <c r="H43" s="56">
        <v>3500</v>
      </c>
      <c r="I43" s="53">
        <v>9.5000000000000001E-2</v>
      </c>
      <c r="J43" s="7"/>
      <c r="K43" s="8">
        <f t="shared" si="0"/>
        <v>0</v>
      </c>
      <c r="L43" s="8">
        <f t="shared" si="1"/>
        <v>0</v>
      </c>
      <c r="M43" s="9">
        <f t="shared" si="2"/>
        <v>0</v>
      </c>
    </row>
    <row r="44" spans="1:13" ht="24" x14ac:dyDescent="0.2">
      <c r="A44" s="6" t="s">
        <v>63</v>
      </c>
      <c r="B44" s="27" t="s">
        <v>171</v>
      </c>
      <c r="C44" s="119"/>
      <c r="D44" s="40"/>
      <c r="E44" s="40"/>
      <c r="F44" s="40"/>
      <c r="G44" s="6" t="s">
        <v>16</v>
      </c>
      <c r="H44" s="56">
        <v>1500</v>
      </c>
      <c r="I44" s="53">
        <v>9.5000000000000001E-2</v>
      </c>
      <c r="J44" s="7"/>
      <c r="K44" s="8">
        <f t="shared" si="0"/>
        <v>0</v>
      </c>
      <c r="L44" s="8">
        <f t="shared" si="1"/>
        <v>0</v>
      </c>
      <c r="M44" s="9">
        <f t="shared" si="2"/>
        <v>0</v>
      </c>
    </row>
    <row r="45" spans="1:13" ht="20.25" customHeight="1" x14ac:dyDescent="0.2">
      <c r="A45" s="6" t="s">
        <v>64</v>
      </c>
      <c r="B45" s="27" t="s">
        <v>166</v>
      </c>
      <c r="C45" s="118" t="s">
        <v>168</v>
      </c>
      <c r="D45" s="40"/>
      <c r="E45" s="40"/>
      <c r="F45" s="40"/>
      <c r="G45" s="6" t="s">
        <v>16</v>
      </c>
      <c r="H45" s="6">
        <v>1</v>
      </c>
      <c r="I45" s="53">
        <v>9.5000000000000001E-2</v>
      </c>
      <c r="J45" s="7"/>
      <c r="K45" s="8">
        <f t="shared" si="0"/>
        <v>0</v>
      </c>
      <c r="L45" s="8">
        <f t="shared" si="1"/>
        <v>0</v>
      </c>
      <c r="M45" s="9">
        <f t="shared" si="2"/>
        <v>0</v>
      </c>
    </row>
    <row r="46" spans="1:13" ht="22.5" customHeight="1" x14ac:dyDescent="0.2">
      <c r="A46" s="6" t="s">
        <v>65</v>
      </c>
      <c r="B46" s="27" t="s">
        <v>167</v>
      </c>
      <c r="C46" s="119"/>
      <c r="D46" s="40"/>
      <c r="E46" s="40"/>
      <c r="F46" s="40"/>
      <c r="G46" s="6" t="s">
        <v>16</v>
      </c>
      <c r="H46" s="6">
        <v>1</v>
      </c>
      <c r="I46" s="53">
        <v>0.22</v>
      </c>
      <c r="J46" s="7"/>
      <c r="K46" s="8">
        <f t="shared" si="0"/>
        <v>0</v>
      </c>
      <c r="L46" s="8">
        <f t="shared" si="1"/>
        <v>0</v>
      </c>
      <c r="M46" s="9">
        <f t="shared" si="2"/>
        <v>0</v>
      </c>
    </row>
    <row r="47" spans="1:13" ht="48" x14ac:dyDescent="0.2">
      <c r="A47" s="6" t="s">
        <v>66</v>
      </c>
      <c r="B47" s="27" t="s">
        <v>67</v>
      </c>
      <c r="C47" s="25" t="s">
        <v>339</v>
      </c>
      <c r="D47" s="25"/>
      <c r="E47" s="25"/>
      <c r="F47" s="25"/>
      <c r="G47" s="6" t="s">
        <v>16</v>
      </c>
      <c r="H47" s="6">
        <v>50</v>
      </c>
      <c r="I47" s="26">
        <v>0.22</v>
      </c>
      <c r="J47" s="7"/>
      <c r="K47" s="8">
        <f t="shared" si="0"/>
        <v>0</v>
      </c>
      <c r="L47" s="8">
        <f t="shared" si="1"/>
        <v>0</v>
      </c>
      <c r="M47" s="9">
        <f t="shared" si="2"/>
        <v>0</v>
      </c>
    </row>
    <row r="48" spans="1:13" ht="24" x14ac:dyDescent="0.2">
      <c r="A48" s="6" t="s">
        <v>210</v>
      </c>
      <c r="B48" s="27" t="s">
        <v>265</v>
      </c>
      <c r="C48" s="25" t="s">
        <v>266</v>
      </c>
      <c r="D48" s="25"/>
      <c r="E48" s="25"/>
      <c r="F48" s="25"/>
      <c r="G48" s="6" t="s">
        <v>127</v>
      </c>
      <c r="H48" s="6">
        <v>10</v>
      </c>
      <c r="I48" s="26">
        <v>0.22</v>
      </c>
      <c r="J48" s="7"/>
      <c r="K48" s="8">
        <f t="shared" si="0"/>
        <v>0</v>
      </c>
      <c r="L48" s="8">
        <f t="shared" si="1"/>
        <v>0</v>
      </c>
      <c r="M48" s="9">
        <f t="shared" si="2"/>
        <v>0</v>
      </c>
    </row>
    <row r="50" spans="1:13" x14ac:dyDescent="0.2">
      <c r="J50" s="10"/>
      <c r="K50" s="3" t="s">
        <v>7</v>
      </c>
      <c r="L50" s="11">
        <f>SUM(L15:L48)</f>
        <v>0</v>
      </c>
      <c r="M50" s="12">
        <f>SUM(M15:M48)</f>
        <v>0</v>
      </c>
    </row>
    <row r="51" spans="1:13" x14ac:dyDescent="0.2">
      <c r="A51" s="1" t="s">
        <v>8</v>
      </c>
    </row>
    <row r="54" spans="1:13" x14ac:dyDescent="0.2">
      <c r="K54" s="13" t="s">
        <v>12</v>
      </c>
      <c r="L54" s="14"/>
      <c r="M54" s="15"/>
    </row>
    <row r="55" spans="1:13" x14ac:dyDescent="0.2">
      <c r="A55" s="22"/>
      <c r="B55" s="22"/>
      <c r="K55" s="16"/>
      <c r="L55" s="17"/>
      <c r="M55" s="18"/>
    </row>
    <row r="56" spans="1:13" x14ac:dyDescent="0.2">
      <c r="A56" s="22"/>
      <c r="B56" s="22"/>
      <c r="C56" s="24"/>
      <c r="D56" s="24"/>
      <c r="E56" s="24"/>
      <c r="F56" s="24"/>
      <c r="K56" s="19"/>
      <c r="L56" s="20"/>
      <c r="M56" s="21"/>
    </row>
    <row r="57" spans="1:13" x14ac:dyDescent="0.2">
      <c r="A57" s="22"/>
      <c r="B57" s="22"/>
      <c r="C57" s="24"/>
      <c r="D57" s="24"/>
      <c r="E57" s="24"/>
      <c r="F57" s="24"/>
    </row>
    <row r="58" spans="1:13" x14ac:dyDescent="0.2">
      <c r="A58" s="22"/>
      <c r="B58" s="22"/>
      <c r="C58" s="24"/>
      <c r="D58" s="24"/>
      <c r="E58" s="24"/>
      <c r="F58" s="24"/>
    </row>
    <row r="59" spans="1:13" x14ac:dyDescent="0.2">
      <c r="A59" s="23"/>
      <c r="B59" s="23"/>
    </row>
    <row r="61" spans="1:13" x14ac:dyDescent="0.2">
      <c r="J61" s="3"/>
    </row>
    <row r="63" spans="1:13" x14ac:dyDescent="0.2">
      <c r="J63" s="3"/>
    </row>
  </sheetData>
  <mergeCells count="8">
    <mergeCell ref="D11:M12"/>
    <mergeCell ref="C11:C12"/>
    <mergeCell ref="C45:C46"/>
    <mergeCell ref="C42:C44"/>
    <mergeCell ref="C38:C40"/>
    <mergeCell ref="C33:C35"/>
    <mergeCell ref="C28:C31"/>
    <mergeCell ref="C25:C27"/>
  </mergeCells>
  <phoneticPr fontId="5" type="noConversion"/>
  <pageMargins left="0.25" right="0.25" top="0.121875" bottom="0.75" header="0.3" footer="0.3"/>
  <pageSetup paperSize="9" scale="65" fitToHeight="0" orientation="landscape" r:id="rId1"/>
  <headerFooter>
    <oddFooter>&amp;C&amp;"Arial,Navadno"&amp;9Stran &amp;"Arial,Krepko"&amp;P&amp;"Arial,Navadno" od &amp;"Arial,Krepko"&amp;N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6:M55"/>
  <sheetViews>
    <sheetView zoomScaleNormal="100" workbookViewId="0">
      <selection activeCell="H44" sqref="H44"/>
    </sheetView>
  </sheetViews>
  <sheetFormatPr defaultColWidth="9.140625" defaultRowHeight="12" x14ac:dyDescent="0.2"/>
  <cols>
    <col min="1" max="1" width="10.42578125" style="1" customWidth="1"/>
    <col min="2" max="2" width="29.85546875" style="1" customWidth="1"/>
    <col min="3" max="3" width="37.7109375" style="1" customWidth="1"/>
    <col min="4" max="5" width="13.42578125" style="1" customWidth="1"/>
    <col min="6" max="6" width="13.5703125" style="1" customWidth="1"/>
    <col min="7" max="7" width="9.140625" style="1" bestFit="1" customWidth="1"/>
    <col min="8" max="9" width="13.85546875" style="1" customWidth="1"/>
    <col min="10" max="10" width="14.5703125" style="1" bestFit="1" customWidth="1"/>
    <col min="11" max="11" width="14.42578125" style="1" customWidth="1"/>
    <col min="12" max="12" width="15.7109375" style="1" customWidth="1"/>
    <col min="13" max="13" width="14.28515625" style="1" customWidth="1"/>
    <col min="14" max="16384" width="9.140625" style="1"/>
  </cols>
  <sheetData>
    <row r="6" spans="1:13" x14ac:dyDescent="0.2">
      <c r="A6" s="2" t="s">
        <v>0</v>
      </c>
      <c r="B6" s="2"/>
      <c r="C6" s="2"/>
      <c r="D6" s="2"/>
      <c r="E6" s="2"/>
      <c r="F6" s="2"/>
      <c r="G6" s="2"/>
      <c r="H6" s="2"/>
    </row>
    <row r="8" spans="1:13" x14ac:dyDescent="0.2">
      <c r="A8" s="3" t="s">
        <v>10</v>
      </c>
      <c r="B8" s="3"/>
    </row>
    <row r="9" spans="1:13" x14ac:dyDescent="0.2">
      <c r="A9" s="3"/>
      <c r="B9" s="3"/>
    </row>
    <row r="10" spans="1:13" x14ac:dyDescent="0.2">
      <c r="A10" s="89" t="s">
        <v>270</v>
      </c>
      <c r="B10" s="3"/>
    </row>
    <row r="11" spans="1:13" x14ac:dyDescent="0.2">
      <c r="A11" s="3"/>
      <c r="B11" s="3"/>
      <c r="C11" s="110" t="s">
        <v>11</v>
      </c>
      <c r="D11" s="120"/>
      <c r="E11" s="120"/>
      <c r="F11" s="120"/>
      <c r="G11" s="120"/>
      <c r="H11" s="120"/>
      <c r="I11" s="120"/>
      <c r="J11" s="120"/>
      <c r="K11" s="120"/>
      <c r="L11" s="120"/>
      <c r="M11" s="120"/>
    </row>
    <row r="12" spans="1:13" x14ac:dyDescent="0.2">
      <c r="A12" s="3"/>
      <c r="B12" s="3"/>
      <c r="C12" s="110"/>
      <c r="D12" s="120"/>
      <c r="E12" s="120"/>
      <c r="F12" s="120"/>
      <c r="G12" s="120"/>
      <c r="H12" s="120"/>
      <c r="I12" s="120"/>
      <c r="J12" s="120"/>
      <c r="K12" s="120"/>
      <c r="L12" s="120"/>
      <c r="M12" s="120"/>
    </row>
    <row r="14" spans="1:13" ht="36" x14ac:dyDescent="0.2">
      <c r="A14" s="4" t="s">
        <v>1</v>
      </c>
      <c r="B14" s="4" t="s">
        <v>14</v>
      </c>
      <c r="C14" s="4" t="s">
        <v>2</v>
      </c>
      <c r="D14" s="5" t="s">
        <v>192</v>
      </c>
      <c r="E14" s="5" t="s">
        <v>255</v>
      </c>
      <c r="F14" s="4" t="s">
        <v>193</v>
      </c>
      <c r="G14" s="4" t="s">
        <v>9</v>
      </c>
      <c r="H14" s="5" t="s">
        <v>13</v>
      </c>
      <c r="I14" s="5" t="s">
        <v>17</v>
      </c>
      <c r="J14" s="5" t="s">
        <v>3</v>
      </c>
      <c r="K14" s="5" t="s">
        <v>4</v>
      </c>
      <c r="L14" s="5" t="s">
        <v>5</v>
      </c>
      <c r="M14" s="5" t="s">
        <v>6</v>
      </c>
    </row>
    <row r="15" spans="1:13" ht="24" x14ac:dyDescent="0.2">
      <c r="A15" s="6" t="s">
        <v>20</v>
      </c>
      <c r="B15" s="27" t="s">
        <v>68</v>
      </c>
      <c r="C15" s="25" t="s">
        <v>356</v>
      </c>
      <c r="D15" s="25"/>
      <c r="E15" s="25"/>
      <c r="F15" s="25"/>
      <c r="G15" s="6" t="s">
        <v>16</v>
      </c>
      <c r="H15" s="56">
        <v>7000</v>
      </c>
      <c r="I15" s="26">
        <v>0.22</v>
      </c>
      <c r="J15" s="7"/>
      <c r="K15" s="8">
        <f>J15*I15+J15</f>
        <v>0</v>
      </c>
      <c r="L15" s="8">
        <f>J15*H15</f>
        <v>0</v>
      </c>
      <c r="M15" s="9">
        <f>L15*I15+L15</f>
        <v>0</v>
      </c>
    </row>
    <row r="16" spans="1:13" ht="36" x14ac:dyDescent="0.2">
      <c r="A16" s="6" t="s">
        <v>21</v>
      </c>
      <c r="B16" s="27" t="s">
        <v>345</v>
      </c>
      <c r="C16" s="25" t="s">
        <v>357</v>
      </c>
      <c r="D16" s="25"/>
      <c r="E16" s="25"/>
      <c r="F16" s="25"/>
      <c r="G16" s="6" t="s">
        <v>16</v>
      </c>
      <c r="H16" s="56">
        <v>10000</v>
      </c>
      <c r="I16" s="26">
        <v>0.22</v>
      </c>
      <c r="J16" s="7"/>
      <c r="K16" s="8">
        <f t="shared" ref="K16:K41" si="0">J16*I16+J16</f>
        <v>0</v>
      </c>
      <c r="L16" s="8">
        <f t="shared" ref="L16:L41" si="1">J16*H16</f>
        <v>0</v>
      </c>
      <c r="M16" s="9">
        <f t="shared" ref="M16:M41" si="2">L16*I16+L16</f>
        <v>0</v>
      </c>
    </row>
    <row r="17" spans="1:13" ht="24" x14ac:dyDescent="0.2">
      <c r="A17" s="6" t="s">
        <v>22</v>
      </c>
      <c r="B17" s="27" t="s">
        <v>69</v>
      </c>
      <c r="C17" s="25" t="s">
        <v>143</v>
      </c>
      <c r="D17" s="25"/>
      <c r="E17" s="25"/>
      <c r="F17" s="25"/>
      <c r="G17" s="6" t="s">
        <v>16</v>
      </c>
      <c r="H17" s="6">
        <v>20</v>
      </c>
      <c r="I17" s="26">
        <v>0.22</v>
      </c>
      <c r="J17" s="7"/>
      <c r="K17" s="8">
        <f t="shared" si="0"/>
        <v>0</v>
      </c>
      <c r="L17" s="8">
        <f t="shared" si="1"/>
        <v>0</v>
      </c>
      <c r="M17" s="9">
        <f t="shared" si="2"/>
        <v>0</v>
      </c>
    </row>
    <row r="18" spans="1:13" ht="24" x14ac:dyDescent="0.2">
      <c r="A18" s="6" t="s">
        <v>26</v>
      </c>
      <c r="B18" s="27" t="s">
        <v>310</v>
      </c>
      <c r="C18" s="25" t="s">
        <v>311</v>
      </c>
      <c r="D18" s="25"/>
      <c r="E18" s="25"/>
      <c r="F18" s="25"/>
      <c r="G18" s="6" t="s">
        <v>16</v>
      </c>
      <c r="H18" s="6">
        <v>30</v>
      </c>
      <c r="I18" s="26">
        <v>0.22</v>
      </c>
      <c r="J18" s="7"/>
      <c r="K18" s="8">
        <f t="shared" si="0"/>
        <v>0</v>
      </c>
      <c r="L18" s="8">
        <f t="shared" si="1"/>
        <v>0</v>
      </c>
      <c r="M18" s="9">
        <f t="shared" si="2"/>
        <v>0</v>
      </c>
    </row>
    <row r="19" spans="1:13" ht="36" x14ac:dyDescent="0.2">
      <c r="A19" s="6" t="s">
        <v>27</v>
      </c>
      <c r="B19" s="27" t="s">
        <v>70</v>
      </c>
      <c r="C19" s="25" t="s">
        <v>144</v>
      </c>
      <c r="D19" s="25"/>
      <c r="E19" s="25"/>
      <c r="F19" s="25"/>
      <c r="G19" s="6" t="s">
        <v>16</v>
      </c>
      <c r="H19" s="6">
        <v>30</v>
      </c>
      <c r="I19" s="26">
        <v>0.22</v>
      </c>
      <c r="J19" s="7"/>
      <c r="K19" s="8">
        <f t="shared" si="0"/>
        <v>0</v>
      </c>
      <c r="L19" s="8">
        <f t="shared" si="1"/>
        <v>0</v>
      </c>
      <c r="M19" s="9">
        <f t="shared" si="2"/>
        <v>0</v>
      </c>
    </row>
    <row r="20" spans="1:13" ht="24" x14ac:dyDescent="0.2">
      <c r="A20" s="6" t="s">
        <v>28</v>
      </c>
      <c r="B20" s="27" t="s">
        <v>217</v>
      </c>
      <c r="C20" s="25" t="s">
        <v>267</v>
      </c>
      <c r="D20" s="25"/>
      <c r="E20" s="25"/>
      <c r="F20" s="25"/>
      <c r="G20" s="6" t="s">
        <v>16</v>
      </c>
      <c r="H20" s="6">
        <v>20</v>
      </c>
      <c r="I20" s="26">
        <v>0.22</v>
      </c>
      <c r="J20" s="7"/>
      <c r="K20" s="8">
        <f t="shared" si="0"/>
        <v>0</v>
      </c>
      <c r="L20" s="8">
        <f t="shared" si="1"/>
        <v>0</v>
      </c>
      <c r="M20" s="9">
        <f t="shared" si="2"/>
        <v>0</v>
      </c>
    </row>
    <row r="21" spans="1:13" ht="23.25" customHeight="1" x14ac:dyDescent="0.2">
      <c r="A21" s="6" t="s">
        <v>30</v>
      </c>
      <c r="B21" s="27" t="s">
        <v>218</v>
      </c>
      <c r="C21" s="25" t="s">
        <v>358</v>
      </c>
      <c r="D21" s="25"/>
      <c r="E21" s="25"/>
      <c r="F21" s="25"/>
      <c r="G21" s="6" t="s">
        <v>16</v>
      </c>
      <c r="H21" s="56">
        <v>3000</v>
      </c>
      <c r="I21" s="26">
        <v>0.22</v>
      </c>
      <c r="J21" s="7"/>
      <c r="K21" s="8">
        <f t="shared" si="0"/>
        <v>0</v>
      </c>
      <c r="L21" s="8">
        <f t="shared" si="1"/>
        <v>0</v>
      </c>
      <c r="M21" s="9">
        <f t="shared" si="2"/>
        <v>0</v>
      </c>
    </row>
    <row r="22" spans="1:13" ht="36" x14ac:dyDescent="0.2">
      <c r="A22" s="6" t="s">
        <v>31</v>
      </c>
      <c r="B22" s="27" t="s">
        <v>71</v>
      </c>
      <c r="C22" s="25" t="s">
        <v>359</v>
      </c>
      <c r="D22" s="25"/>
      <c r="E22" s="25"/>
      <c r="F22" s="25"/>
      <c r="G22" s="6" t="s">
        <v>16</v>
      </c>
      <c r="H22" s="56">
        <v>4000</v>
      </c>
      <c r="I22" s="26">
        <v>0.22</v>
      </c>
      <c r="J22" s="7"/>
      <c r="K22" s="8">
        <f t="shared" si="0"/>
        <v>0</v>
      </c>
      <c r="L22" s="8">
        <f t="shared" si="1"/>
        <v>0</v>
      </c>
      <c r="M22" s="9">
        <f t="shared" si="2"/>
        <v>0</v>
      </c>
    </row>
    <row r="23" spans="1:13" ht="36" x14ac:dyDescent="0.2">
      <c r="A23" s="6" t="s">
        <v>32</v>
      </c>
      <c r="B23" s="27" t="s">
        <v>72</v>
      </c>
      <c r="C23" s="25" t="s">
        <v>145</v>
      </c>
      <c r="D23" s="25"/>
      <c r="E23" s="25"/>
      <c r="F23" s="25"/>
      <c r="G23" s="6" t="s">
        <v>16</v>
      </c>
      <c r="H23" s="6">
        <v>10</v>
      </c>
      <c r="I23" s="26">
        <v>0.22</v>
      </c>
      <c r="J23" s="7"/>
      <c r="K23" s="8">
        <f t="shared" si="0"/>
        <v>0</v>
      </c>
      <c r="L23" s="8">
        <f t="shared" si="1"/>
        <v>0</v>
      </c>
      <c r="M23" s="9">
        <f t="shared" si="2"/>
        <v>0</v>
      </c>
    </row>
    <row r="24" spans="1:13" ht="36" x14ac:dyDescent="0.2">
      <c r="A24" s="6" t="s">
        <v>33</v>
      </c>
      <c r="B24" s="27" t="s">
        <v>72</v>
      </c>
      <c r="C24" s="25" t="s">
        <v>336</v>
      </c>
      <c r="D24" s="25"/>
      <c r="E24" s="25"/>
      <c r="F24" s="25"/>
      <c r="G24" s="6" t="s">
        <v>16</v>
      </c>
      <c r="H24" s="6">
        <v>10</v>
      </c>
      <c r="I24" s="26">
        <v>0.22</v>
      </c>
      <c r="J24" s="7"/>
      <c r="K24" s="8">
        <f t="shared" si="0"/>
        <v>0</v>
      </c>
      <c r="L24" s="8">
        <f t="shared" si="1"/>
        <v>0</v>
      </c>
      <c r="M24" s="9">
        <f t="shared" si="2"/>
        <v>0</v>
      </c>
    </row>
    <row r="25" spans="1:13" ht="36" x14ac:dyDescent="0.2">
      <c r="A25" s="6" t="s">
        <v>34</v>
      </c>
      <c r="B25" s="42" t="s">
        <v>72</v>
      </c>
      <c r="C25" s="25" t="s">
        <v>209</v>
      </c>
      <c r="D25" s="52"/>
      <c r="E25" s="52"/>
      <c r="F25" s="52"/>
      <c r="G25" s="6" t="s">
        <v>16</v>
      </c>
      <c r="H25" s="6">
        <v>5</v>
      </c>
      <c r="I25" s="26">
        <v>0.22</v>
      </c>
      <c r="J25" s="101"/>
      <c r="K25" s="8">
        <f t="shared" si="0"/>
        <v>0</v>
      </c>
      <c r="L25" s="8">
        <f t="shared" si="1"/>
        <v>0</v>
      </c>
      <c r="M25" s="9">
        <f t="shared" si="2"/>
        <v>0</v>
      </c>
    </row>
    <row r="26" spans="1:13" ht="24" x14ac:dyDescent="0.2">
      <c r="A26" s="6" t="s">
        <v>35</v>
      </c>
      <c r="B26" s="27" t="s">
        <v>73</v>
      </c>
      <c r="C26" s="25" t="s">
        <v>360</v>
      </c>
      <c r="D26" s="25"/>
      <c r="E26" s="25"/>
      <c r="F26" s="25"/>
      <c r="G26" s="6" t="s">
        <v>16</v>
      </c>
      <c r="H26" s="6">
        <v>800</v>
      </c>
      <c r="I26" s="26">
        <v>0.22</v>
      </c>
      <c r="J26" s="7"/>
      <c r="K26" s="8">
        <f t="shared" si="0"/>
        <v>0</v>
      </c>
      <c r="L26" s="8">
        <f t="shared" si="1"/>
        <v>0</v>
      </c>
      <c r="M26" s="9">
        <f t="shared" si="2"/>
        <v>0</v>
      </c>
    </row>
    <row r="27" spans="1:13" ht="36" x14ac:dyDescent="0.2">
      <c r="A27" s="6" t="s">
        <v>36</v>
      </c>
      <c r="B27" s="27" t="s">
        <v>74</v>
      </c>
      <c r="C27" s="25" t="s">
        <v>361</v>
      </c>
      <c r="D27" s="25"/>
      <c r="E27" s="25"/>
      <c r="F27" s="25"/>
      <c r="G27" s="6" t="s">
        <v>16</v>
      </c>
      <c r="H27" s="6">
        <v>600</v>
      </c>
      <c r="I27" s="26">
        <v>0.22</v>
      </c>
      <c r="J27" s="7"/>
      <c r="K27" s="8">
        <f t="shared" si="0"/>
        <v>0</v>
      </c>
      <c r="L27" s="8">
        <f t="shared" si="1"/>
        <v>0</v>
      </c>
      <c r="M27" s="9">
        <f t="shared" si="2"/>
        <v>0</v>
      </c>
    </row>
    <row r="28" spans="1:13" ht="24" x14ac:dyDescent="0.2">
      <c r="A28" s="6" t="s">
        <v>37</v>
      </c>
      <c r="B28" s="27" t="s">
        <v>387</v>
      </c>
      <c r="C28" s="25" t="s">
        <v>146</v>
      </c>
      <c r="D28" s="25"/>
      <c r="E28" s="25"/>
      <c r="F28" s="25"/>
      <c r="G28" s="6" t="s">
        <v>16</v>
      </c>
      <c r="H28" s="6">
        <v>20</v>
      </c>
      <c r="I28" s="26">
        <v>0.22</v>
      </c>
      <c r="J28" s="7"/>
      <c r="K28" s="8">
        <f t="shared" si="0"/>
        <v>0</v>
      </c>
      <c r="L28" s="8">
        <f t="shared" si="1"/>
        <v>0</v>
      </c>
      <c r="M28" s="9">
        <f t="shared" si="2"/>
        <v>0</v>
      </c>
    </row>
    <row r="29" spans="1:13" ht="24" x14ac:dyDescent="0.2">
      <c r="A29" s="6" t="s">
        <v>38</v>
      </c>
      <c r="B29" s="27" t="s">
        <v>219</v>
      </c>
      <c r="C29" s="28" t="s">
        <v>220</v>
      </c>
      <c r="D29" s="28"/>
      <c r="E29" s="28"/>
      <c r="F29" s="28"/>
      <c r="G29" s="6" t="s">
        <v>16</v>
      </c>
      <c r="H29" s="6">
        <v>15</v>
      </c>
      <c r="I29" s="26">
        <v>0.22</v>
      </c>
      <c r="J29" s="7"/>
      <c r="K29" s="8">
        <f t="shared" si="0"/>
        <v>0</v>
      </c>
      <c r="L29" s="8">
        <f t="shared" si="1"/>
        <v>0</v>
      </c>
      <c r="M29" s="9">
        <f t="shared" si="2"/>
        <v>0</v>
      </c>
    </row>
    <row r="30" spans="1:13" ht="24" x14ac:dyDescent="0.2">
      <c r="A30" s="6" t="s">
        <v>39</v>
      </c>
      <c r="B30" s="27" t="s">
        <v>221</v>
      </c>
      <c r="C30" s="28" t="s">
        <v>222</v>
      </c>
      <c r="D30" s="28"/>
      <c r="E30" s="28"/>
      <c r="F30" s="28"/>
      <c r="G30" s="6" t="s">
        <v>16</v>
      </c>
      <c r="H30" s="6">
        <v>15</v>
      </c>
      <c r="I30" s="26">
        <v>0.22</v>
      </c>
      <c r="J30" s="7"/>
      <c r="K30" s="8">
        <f t="shared" si="0"/>
        <v>0</v>
      </c>
      <c r="L30" s="8">
        <f t="shared" si="1"/>
        <v>0</v>
      </c>
      <c r="M30" s="9">
        <f t="shared" si="2"/>
        <v>0</v>
      </c>
    </row>
    <row r="31" spans="1:13" ht="50.1" customHeight="1" x14ac:dyDescent="0.2">
      <c r="A31" s="6" t="s">
        <v>40</v>
      </c>
      <c r="B31" s="27" t="s">
        <v>188</v>
      </c>
      <c r="C31" s="118" t="s">
        <v>191</v>
      </c>
      <c r="D31" s="40"/>
      <c r="E31" s="40"/>
      <c r="F31" s="40"/>
      <c r="G31" s="6" t="s">
        <v>16</v>
      </c>
      <c r="H31" s="6">
        <v>100</v>
      </c>
      <c r="I31" s="26">
        <v>0.22</v>
      </c>
      <c r="J31" s="7"/>
      <c r="K31" s="8">
        <f t="shared" si="0"/>
        <v>0</v>
      </c>
      <c r="L31" s="8">
        <f t="shared" si="1"/>
        <v>0</v>
      </c>
      <c r="M31" s="9">
        <f t="shared" si="2"/>
        <v>0</v>
      </c>
    </row>
    <row r="32" spans="1:13" ht="50.1" customHeight="1" x14ac:dyDescent="0.2">
      <c r="A32" s="6" t="s">
        <v>41</v>
      </c>
      <c r="B32" s="27" t="s">
        <v>189</v>
      </c>
      <c r="C32" s="117"/>
      <c r="D32" s="40"/>
      <c r="E32" s="40"/>
      <c r="F32" s="40"/>
      <c r="G32" s="6" t="s">
        <v>16</v>
      </c>
      <c r="H32" s="6">
        <v>150</v>
      </c>
      <c r="I32" s="26">
        <v>0.22</v>
      </c>
      <c r="J32" s="7"/>
      <c r="K32" s="8">
        <f t="shared" si="0"/>
        <v>0</v>
      </c>
      <c r="L32" s="8">
        <f t="shared" si="1"/>
        <v>0</v>
      </c>
      <c r="M32" s="9">
        <f t="shared" si="2"/>
        <v>0</v>
      </c>
    </row>
    <row r="33" spans="1:13" ht="50.1" customHeight="1" x14ac:dyDescent="0.2">
      <c r="A33" s="6" t="s">
        <v>42</v>
      </c>
      <c r="B33" s="27" t="s">
        <v>190</v>
      </c>
      <c r="C33" s="119"/>
      <c r="D33" s="40"/>
      <c r="E33" s="40"/>
      <c r="F33" s="40"/>
      <c r="G33" s="6" t="s">
        <v>16</v>
      </c>
      <c r="H33" s="6">
        <v>50</v>
      </c>
      <c r="I33" s="26">
        <v>0.22</v>
      </c>
      <c r="J33" s="7"/>
      <c r="K33" s="8">
        <f t="shared" si="0"/>
        <v>0</v>
      </c>
      <c r="L33" s="8">
        <f t="shared" si="1"/>
        <v>0</v>
      </c>
      <c r="M33" s="9">
        <f t="shared" si="2"/>
        <v>0</v>
      </c>
    </row>
    <row r="34" spans="1:13" ht="48" x14ac:dyDescent="0.2">
      <c r="A34" s="6" t="s">
        <v>43</v>
      </c>
      <c r="B34" s="27" t="s">
        <v>75</v>
      </c>
      <c r="C34" s="25" t="s">
        <v>362</v>
      </c>
      <c r="D34" s="25"/>
      <c r="E34" s="25"/>
      <c r="F34" s="25"/>
      <c r="G34" s="6" t="s">
        <v>16</v>
      </c>
      <c r="H34" s="6">
        <v>150</v>
      </c>
      <c r="I34" s="26">
        <v>0.22</v>
      </c>
      <c r="J34" s="7"/>
      <c r="K34" s="8">
        <f t="shared" si="0"/>
        <v>0</v>
      </c>
      <c r="L34" s="8">
        <f t="shared" si="1"/>
        <v>0</v>
      </c>
      <c r="M34" s="9">
        <f t="shared" si="2"/>
        <v>0</v>
      </c>
    </row>
    <row r="35" spans="1:13" ht="36" x14ac:dyDescent="0.2">
      <c r="A35" s="6" t="s">
        <v>44</v>
      </c>
      <c r="B35" s="27" t="s">
        <v>76</v>
      </c>
      <c r="C35" s="25" t="s">
        <v>363</v>
      </c>
      <c r="D35" s="25"/>
      <c r="E35" s="25"/>
      <c r="F35" s="25"/>
      <c r="G35" s="6" t="s">
        <v>16</v>
      </c>
      <c r="H35" s="6">
        <v>100</v>
      </c>
      <c r="I35" s="26">
        <v>0.22</v>
      </c>
      <c r="J35" s="7"/>
      <c r="K35" s="8">
        <f t="shared" si="0"/>
        <v>0</v>
      </c>
      <c r="L35" s="8">
        <f t="shared" si="1"/>
        <v>0</v>
      </c>
      <c r="M35" s="9">
        <f t="shared" si="2"/>
        <v>0</v>
      </c>
    </row>
    <row r="36" spans="1:13" ht="48" x14ac:dyDescent="0.2">
      <c r="A36" s="6" t="s">
        <v>45</v>
      </c>
      <c r="B36" s="27" t="s">
        <v>247</v>
      </c>
      <c r="C36" s="27" t="s">
        <v>248</v>
      </c>
      <c r="D36" s="25"/>
      <c r="E36" s="25"/>
      <c r="F36" s="25"/>
      <c r="G36" s="6" t="s">
        <v>16</v>
      </c>
      <c r="H36" s="6">
        <v>10</v>
      </c>
      <c r="I36" s="26">
        <v>0.22</v>
      </c>
      <c r="J36" s="7"/>
      <c r="K36" s="8">
        <f t="shared" si="0"/>
        <v>0</v>
      </c>
      <c r="L36" s="8">
        <f t="shared" si="1"/>
        <v>0</v>
      </c>
      <c r="M36" s="9">
        <f t="shared" si="2"/>
        <v>0</v>
      </c>
    </row>
    <row r="37" spans="1:13" ht="36" x14ac:dyDescent="0.2">
      <c r="A37" s="6" t="s">
        <v>46</v>
      </c>
      <c r="B37" s="65" t="s">
        <v>249</v>
      </c>
      <c r="C37" s="27" t="s">
        <v>364</v>
      </c>
      <c r="D37" s="25"/>
      <c r="E37" s="25"/>
      <c r="F37" s="25"/>
      <c r="G37" s="6" t="s">
        <v>102</v>
      </c>
      <c r="H37" s="6">
        <v>50</v>
      </c>
      <c r="I37" s="26">
        <v>0.22</v>
      </c>
      <c r="J37" s="7"/>
      <c r="K37" s="8">
        <f t="shared" si="0"/>
        <v>0</v>
      </c>
      <c r="L37" s="8">
        <f t="shared" si="1"/>
        <v>0</v>
      </c>
      <c r="M37" s="9">
        <f t="shared" si="2"/>
        <v>0</v>
      </c>
    </row>
    <row r="38" spans="1:13" ht="20.25" customHeight="1" x14ac:dyDescent="0.2">
      <c r="A38" s="6" t="s">
        <v>47</v>
      </c>
      <c r="B38" s="64" t="s">
        <v>251</v>
      </c>
      <c r="C38" s="27" t="s">
        <v>250</v>
      </c>
      <c r="D38" s="25"/>
      <c r="E38" s="25"/>
      <c r="F38" s="25"/>
      <c r="G38" s="6" t="s">
        <v>16</v>
      </c>
      <c r="H38" s="6">
        <v>300</v>
      </c>
      <c r="I38" s="26">
        <v>0.22</v>
      </c>
      <c r="J38" s="7"/>
      <c r="K38" s="8">
        <f t="shared" si="0"/>
        <v>0</v>
      </c>
      <c r="L38" s="8">
        <f t="shared" si="1"/>
        <v>0</v>
      </c>
      <c r="M38" s="9">
        <f t="shared" si="2"/>
        <v>0</v>
      </c>
    </row>
    <row r="39" spans="1:13" ht="36" x14ac:dyDescent="0.2">
      <c r="A39" s="6" t="s">
        <v>48</v>
      </c>
      <c r="B39" s="65" t="s">
        <v>254</v>
      </c>
      <c r="C39" s="27" t="s">
        <v>337</v>
      </c>
      <c r="D39" s="25"/>
      <c r="E39" s="25"/>
      <c r="F39" s="25"/>
      <c r="G39" s="6" t="s">
        <v>16</v>
      </c>
      <c r="H39" s="6">
        <v>70</v>
      </c>
      <c r="I39" s="26">
        <v>0.22</v>
      </c>
      <c r="J39" s="7"/>
      <c r="K39" s="8">
        <f t="shared" si="0"/>
        <v>0</v>
      </c>
      <c r="L39" s="8">
        <f t="shared" si="1"/>
        <v>0</v>
      </c>
      <c r="M39" s="9">
        <f t="shared" si="2"/>
        <v>0</v>
      </c>
    </row>
    <row r="40" spans="1:13" ht="24" x14ac:dyDescent="0.2">
      <c r="A40" s="6" t="s">
        <v>49</v>
      </c>
      <c r="B40" s="65" t="s">
        <v>252</v>
      </c>
      <c r="C40" s="27" t="s">
        <v>253</v>
      </c>
      <c r="D40" s="25"/>
      <c r="E40" s="25"/>
      <c r="F40" s="25"/>
      <c r="G40" s="6" t="s">
        <v>16</v>
      </c>
      <c r="H40" s="6">
        <v>100</v>
      </c>
      <c r="I40" s="26">
        <v>0.22</v>
      </c>
      <c r="J40" s="7"/>
      <c r="K40" s="8">
        <f t="shared" si="0"/>
        <v>0</v>
      </c>
      <c r="L40" s="8">
        <f t="shared" si="1"/>
        <v>0</v>
      </c>
      <c r="M40" s="9">
        <f t="shared" si="2"/>
        <v>0</v>
      </c>
    </row>
    <row r="41" spans="1:13" ht="24" x14ac:dyDescent="0.2">
      <c r="A41" s="6" t="s">
        <v>50</v>
      </c>
      <c r="B41" s="27" t="s">
        <v>328</v>
      </c>
      <c r="C41" s="25" t="s">
        <v>329</v>
      </c>
      <c r="D41" s="25"/>
      <c r="E41" s="25"/>
      <c r="F41" s="25"/>
      <c r="G41" s="6" t="s">
        <v>16</v>
      </c>
      <c r="H41" s="6">
        <v>10</v>
      </c>
      <c r="I41" s="26">
        <v>0.22</v>
      </c>
      <c r="J41" s="7"/>
      <c r="K41" s="8">
        <f t="shared" si="0"/>
        <v>0</v>
      </c>
      <c r="L41" s="8">
        <f t="shared" si="1"/>
        <v>0</v>
      </c>
      <c r="M41" s="9">
        <f t="shared" si="2"/>
        <v>0</v>
      </c>
    </row>
    <row r="42" spans="1:13" x14ac:dyDescent="0.2">
      <c r="A42" s="48"/>
      <c r="B42" s="47"/>
      <c r="C42" s="39"/>
      <c r="D42" s="39"/>
      <c r="E42" s="39"/>
      <c r="F42" s="39"/>
      <c r="G42" s="48"/>
      <c r="H42" s="48"/>
      <c r="I42" s="49"/>
      <c r="J42" s="54"/>
      <c r="K42" s="50"/>
      <c r="L42" s="50"/>
      <c r="M42" s="51"/>
    </row>
    <row r="44" spans="1:13" x14ac:dyDescent="0.2">
      <c r="J44" s="10"/>
      <c r="K44" s="3" t="s">
        <v>7</v>
      </c>
      <c r="L44" s="11">
        <f>SUM(L15:L41)</f>
        <v>0</v>
      </c>
      <c r="M44" s="12">
        <f>SUM(M15:M41)</f>
        <v>0</v>
      </c>
    </row>
    <row r="45" spans="1:13" x14ac:dyDescent="0.2">
      <c r="A45" s="1" t="s">
        <v>8</v>
      </c>
    </row>
    <row r="48" spans="1:13" x14ac:dyDescent="0.2">
      <c r="K48" s="13" t="s">
        <v>12</v>
      </c>
      <c r="L48" s="14"/>
      <c r="M48" s="15"/>
    </row>
    <row r="49" spans="1:13" x14ac:dyDescent="0.2">
      <c r="A49" s="22"/>
      <c r="B49" s="22"/>
      <c r="K49" s="16"/>
      <c r="L49" s="17"/>
      <c r="M49" s="18"/>
    </row>
    <row r="50" spans="1:13" x14ac:dyDescent="0.2">
      <c r="A50" s="22"/>
      <c r="B50" s="22"/>
      <c r="C50" s="24"/>
      <c r="D50" s="24"/>
      <c r="E50" s="24"/>
      <c r="F50" s="24"/>
      <c r="K50" s="19"/>
      <c r="L50" s="20"/>
      <c r="M50" s="21"/>
    </row>
    <row r="51" spans="1:13" x14ac:dyDescent="0.2">
      <c r="A51" s="22"/>
      <c r="B51" s="22"/>
      <c r="C51" s="24"/>
      <c r="D51" s="24"/>
      <c r="E51" s="24"/>
      <c r="F51" s="24"/>
    </row>
    <row r="52" spans="1:13" x14ac:dyDescent="0.2">
      <c r="A52" s="22"/>
      <c r="B52" s="22"/>
      <c r="C52" s="24"/>
      <c r="D52" s="24"/>
      <c r="E52" s="24"/>
      <c r="F52" s="24"/>
    </row>
    <row r="53" spans="1:13" x14ac:dyDescent="0.2">
      <c r="A53" s="23"/>
      <c r="B53" s="23"/>
    </row>
    <row r="55" spans="1:13" x14ac:dyDescent="0.2">
      <c r="J55" s="3"/>
    </row>
  </sheetData>
  <mergeCells count="3">
    <mergeCell ref="C11:C12"/>
    <mergeCell ref="C31:C33"/>
    <mergeCell ref="D11:M12"/>
  </mergeCells>
  <phoneticPr fontId="5" type="noConversion"/>
  <pageMargins left="0.25" right="0.25" top="0.16500000000000001" bottom="0.75" header="0.3" footer="0.3"/>
  <pageSetup paperSize="9" scale="66" fitToHeight="0" orientation="landscape" r:id="rId1"/>
  <headerFooter>
    <oddFooter>&amp;C&amp;"Arial,Navadno"&amp;9Stran&amp;"Arial,Krepko" &amp;P &amp;"Arial,Navadno"od&amp;"Arial,Krepko"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6:M39"/>
  <sheetViews>
    <sheetView topLeftCell="A10" zoomScaleNormal="100" workbookViewId="0">
      <selection activeCell="J31" sqref="J31"/>
    </sheetView>
  </sheetViews>
  <sheetFormatPr defaultColWidth="9.140625" defaultRowHeight="12" x14ac:dyDescent="0.2"/>
  <cols>
    <col min="1" max="1" width="10.42578125" style="1" customWidth="1"/>
    <col min="2" max="2" width="29.85546875" style="1" customWidth="1"/>
    <col min="3" max="3" width="37.7109375" style="1" customWidth="1"/>
    <col min="4" max="4" width="14.42578125" style="1" customWidth="1"/>
    <col min="5" max="5" width="11.85546875" style="1" customWidth="1"/>
    <col min="6" max="6" width="13.7109375" style="1" customWidth="1"/>
    <col min="7" max="7" width="9.140625" style="1" bestFit="1" customWidth="1"/>
    <col min="8" max="9" width="13.85546875" style="1" customWidth="1"/>
    <col min="10" max="10" width="14.5703125" style="1" bestFit="1" customWidth="1"/>
    <col min="11" max="11" width="14.42578125" style="1" customWidth="1"/>
    <col min="12" max="12" width="15.7109375" style="1" customWidth="1"/>
    <col min="13" max="13" width="14.28515625" style="1" customWidth="1"/>
    <col min="14" max="14" width="9.140625" style="1"/>
    <col min="15" max="15" width="26.85546875" style="1" customWidth="1"/>
    <col min="16" max="16384" width="9.140625" style="1"/>
  </cols>
  <sheetData>
    <row r="6" spans="1:13" x14ac:dyDescent="0.2">
      <c r="A6" s="2" t="s">
        <v>0</v>
      </c>
      <c r="B6" s="2"/>
      <c r="C6" s="2"/>
      <c r="D6" s="2"/>
      <c r="E6" s="2"/>
      <c r="F6" s="2"/>
      <c r="G6" s="2"/>
      <c r="H6" s="2"/>
    </row>
    <row r="8" spans="1:13" x14ac:dyDescent="0.2">
      <c r="A8" s="3" t="s">
        <v>10</v>
      </c>
      <c r="B8" s="3"/>
    </row>
    <row r="9" spans="1:13" x14ac:dyDescent="0.2">
      <c r="A9" s="3"/>
      <c r="B9" s="3"/>
    </row>
    <row r="10" spans="1:13" x14ac:dyDescent="0.2">
      <c r="A10" s="89" t="s">
        <v>268</v>
      </c>
      <c r="B10" s="3"/>
    </row>
    <row r="11" spans="1:13" x14ac:dyDescent="0.2">
      <c r="A11" s="3"/>
      <c r="B11" s="3"/>
      <c r="C11" s="110" t="s">
        <v>11</v>
      </c>
      <c r="D11" s="111"/>
      <c r="E11" s="112"/>
      <c r="F11" s="112"/>
      <c r="G11" s="112"/>
      <c r="H11" s="112"/>
      <c r="I11" s="112"/>
      <c r="J11" s="112"/>
      <c r="K11" s="112"/>
      <c r="L11" s="112"/>
      <c r="M11" s="113"/>
    </row>
    <row r="12" spans="1:13" x14ac:dyDescent="0.2">
      <c r="A12" s="3"/>
      <c r="B12" s="3"/>
      <c r="C12" s="110"/>
      <c r="D12" s="114"/>
      <c r="E12" s="115"/>
      <c r="F12" s="115"/>
      <c r="G12" s="115"/>
      <c r="H12" s="115"/>
      <c r="I12" s="115"/>
      <c r="J12" s="115"/>
      <c r="K12" s="115"/>
      <c r="L12" s="115"/>
      <c r="M12" s="116"/>
    </row>
    <row r="14" spans="1:13" ht="36" x14ac:dyDescent="0.2">
      <c r="A14" s="4" t="s">
        <v>1</v>
      </c>
      <c r="B14" s="4" t="s">
        <v>14</v>
      </c>
      <c r="C14" s="4" t="s">
        <v>2</v>
      </c>
      <c r="D14" s="5" t="s">
        <v>192</v>
      </c>
      <c r="E14" s="5" t="s">
        <v>255</v>
      </c>
      <c r="F14" s="4" t="s">
        <v>193</v>
      </c>
      <c r="G14" s="4" t="s">
        <v>9</v>
      </c>
      <c r="H14" s="5" t="s">
        <v>13</v>
      </c>
      <c r="I14" s="5" t="s">
        <v>17</v>
      </c>
      <c r="J14" s="5" t="s">
        <v>3</v>
      </c>
      <c r="K14" s="5" t="s">
        <v>4</v>
      </c>
      <c r="L14" s="5" t="s">
        <v>5</v>
      </c>
      <c r="M14" s="5" t="s">
        <v>6</v>
      </c>
    </row>
    <row r="15" spans="1:13" ht="36" x14ac:dyDescent="0.2">
      <c r="A15" s="6" t="s">
        <v>20</v>
      </c>
      <c r="B15" s="27" t="s">
        <v>80</v>
      </c>
      <c r="C15" s="25" t="s">
        <v>411</v>
      </c>
      <c r="D15" s="25"/>
      <c r="E15" s="25"/>
      <c r="F15" s="25"/>
      <c r="G15" s="6" t="s">
        <v>102</v>
      </c>
      <c r="H15" s="6">
        <v>100</v>
      </c>
      <c r="I15" s="26">
        <v>0.22</v>
      </c>
      <c r="J15" s="7"/>
      <c r="K15" s="8">
        <f t="shared" ref="K15" si="0">J15*I15+J15</f>
        <v>0</v>
      </c>
      <c r="L15" s="8">
        <f t="shared" ref="L15" si="1">J15*H15</f>
        <v>0</v>
      </c>
      <c r="M15" s="9">
        <f t="shared" ref="M15" si="2">L15*I15+L15</f>
        <v>0</v>
      </c>
    </row>
    <row r="16" spans="1:13" ht="89.25" customHeight="1" x14ac:dyDescent="0.2">
      <c r="A16" s="6" t="s">
        <v>21</v>
      </c>
      <c r="B16" s="27" t="s">
        <v>81</v>
      </c>
      <c r="C16" s="25" t="s">
        <v>355</v>
      </c>
      <c r="D16" s="25"/>
      <c r="E16" s="25"/>
      <c r="F16" s="25"/>
      <c r="G16" s="6" t="s">
        <v>16</v>
      </c>
      <c r="H16" s="56">
        <v>15000</v>
      </c>
      <c r="I16" s="26">
        <v>0.22</v>
      </c>
      <c r="J16" s="7"/>
      <c r="K16" s="8">
        <f t="shared" ref="K16:K25" si="3">J16*I16+J16</f>
        <v>0</v>
      </c>
      <c r="L16" s="8">
        <f t="shared" ref="L16:L25" si="4">J16*H16</f>
        <v>0</v>
      </c>
      <c r="M16" s="9">
        <f t="shared" ref="M16:M25" si="5">L16*I16+L16</f>
        <v>0</v>
      </c>
    </row>
    <row r="17" spans="1:13" ht="60" customHeight="1" x14ac:dyDescent="0.2">
      <c r="A17" s="6" t="s">
        <v>22</v>
      </c>
      <c r="B17" s="31" t="s">
        <v>79</v>
      </c>
      <c r="C17" s="43" t="s">
        <v>420</v>
      </c>
      <c r="D17" s="41"/>
      <c r="E17" s="41"/>
      <c r="F17" s="41"/>
      <c r="G17" s="30" t="s">
        <v>16</v>
      </c>
      <c r="H17" s="46">
        <v>300</v>
      </c>
      <c r="I17" s="32">
        <v>0.22</v>
      </c>
      <c r="J17" s="33"/>
      <c r="K17" s="8">
        <f t="shared" si="3"/>
        <v>0</v>
      </c>
      <c r="L17" s="8">
        <f t="shared" si="4"/>
        <v>0</v>
      </c>
      <c r="M17" s="9">
        <f t="shared" si="5"/>
        <v>0</v>
      </c>
    </row>
    <row r="18" spans="1:13" ht="33" customHeight="1" x14ac:dyDescent="0.2">
      <c r="A18" s="124" t="s">
        <v>26</v>
      </c>
      <c r="B18" s="31" t="s">
        <v>211</v>
      </c>
      <c r="C18" s="125" t="s">
        <v>421</v>
      </c>
      <c r="D18" s="126"/>
      <c r="E18" s="57"/>
      <c r="F18" s="126"/>
      <c r="G18" s="30" t="s">
        <v>16</v>
      </c>
      <c r="H18" s="46">
        <v>3000</v>
      </c>
      <c r="I18" s="32">
        <v>0.22</v>
      </c>
      <c r="J18" s="33"/>
      <c r="K18" s="8">
        <f t="shared" si="3"/>
        <v>0</v>
      </c>
      <c r="L18" s="8">
        <f t="shared" si="4"/>
        <v>0</v>
      </c>
      <c r="M18" s="9">
        <f t="shared" si="5"/>
        <v>0</v>
      </c>
    </row>
    <row r="19" spans="1:13" ht="31.5" customHeight="1" x14ac:dyDescent="0.2">
      <c r="A19" s="124"/>
      <c r="B19" s="31" t="s">
        <v>212</v>
      </c>
      <c r="C19" s="125"/>
      <c r="D19" s="127"/>
      <c r="E19" s="57"/>
      <c r="F19" s="127"/>
      <c r="G19" s="30" t="s">
        <v>16</v>
      </c>
      <c r="H19" s="46">
        <v>3000</v>
      </c>
      <c r="I19" s="32">
        <v>0.22</v>
      </c>
      <c r="J19" s="33"/>
      <c r="K19" s="8">
        <f t="shared" si="3"/>
        <v>0</v>
      </c>
      <c r="L19" s="8">
        <f t="shared" si="4"/>
        <v>0</v>
      </c>
      <c r="M19" s="9">
        <f t="shared" si="5"/>
        <v>0</v>
      </c>
    </row>
    <row r="20" spans="1:13" ht="66.75" customHeight="1" x14ac:dyDescent="0.2">
      <c r="A20" s="124"/>
      <c r="B20" s="31" t="s">
        <v>213</v>
      </c>
      <c r="C20" s="125"/>
      <c r="D20" s="128"/>
      <c r="E20" s="57"/>
      <c r="F20" s="128"/>
      <c r="G20" s="30" t="s">
        <v>16</v>
      </c>
      <c r="H20" s="46">
        <v>3000</v>
      </c>
      <c r="I20" s="32">
        <v>0.22</v>
      </c>
      <c r="J20" s="33"/>
      <c r="K20" s="8">
        <f t="shared" si="3"/>
        <v>0</v>
      </c>
      <c r="L20" s="8">
        <f t="shared" si="4"/>
        <v>0</v>
      </c>
      <c r="M20" s="9">
        <f t="shared" si="5"/>
        <v>0</v>
      </c>
    </row>
    <row r="21" spans="1:13" ht="36" x14ac:dyDescent="0.2">
      <c r="A21" s="30" t="s">
        <v>27</v>
      </c>
      <c r="B21" s="31" t="s">
        <v>202</v>
      </c>
      <c r="C21" s="41" t="s">
        <v>418</v>
      </c>
      <c r="D21" s="41"/>
      <c r="E21" s="41"/>
      <c r="F21" s="41"/>
      <c r="G21" s="30" t="s">
        <v>16</v>
      </c>
      <c r="H21" s="46">
        <v>1000</v>
      </c>
      <c r="I21" s="32">
        <v>0.22</v>
      </c>
      <c r="J21" s="33"/>
      <c r="K21" s="8">
        <f t="shared" si="3"/>
        <v>0</v>
      </c>
      <c r="L21" s="8">
        <f t="shared" si="4"/>
        <v>0</v>
      </c>
      <c r="M21" s="9">
        <f t="shared" si="5"/>
        <v>0</v>
      </c>
    </row>
    <row r="22" spans="1:13" ht="72" x14ac:dyDescent="0.2">
      <c r="A22" s="30" t="s">
        <v>28</v>
      </c>
      <c r="B22" s="31" t="s">
        <v>214</v>
      </c>
      <c r="C22" s="43" t="s">
        <v>215</v>
      </c>
      <c r="D22" s="44"/>
      <c r="E22" s="44"/>
      <c r="F22" s="45"/>
      <c r="G22" s="30" t="s">
        <v>16</v>
      </c>
      <c r="H22" s="46">
        <v>4500</v>
      </c>
      <c r="I22" s="32">
        <v>0.22</v>
      </c>
      <c r="J22" s="33"/>
      <c r="K22" s="8">
        <f t="shared" si="3"/>
        <v>0</v>
      </c>
      <c r="L22" s="8">
        <f t="shared" si="4"/>
        <v>0</v>
      </c>
      <c r="M22" s="9">
        <f t="shared" si="5"/>
        <v>0</v>
      </c>
    </row>
    <row r="23" spans="1:13" ht="36" x14ac:dyDescent="0.2">
      <c r="A23" s="9" t="s">
        <v>30</v>
      </c>
      <c r="B23" s="100" t="s">
        <v>256</v>
      </c>
      <c r="C23" s="27" t="s">
        <v>257</v>
      </c>
      <c r="D23" s="63"/>
      <c r="E23" s="63"/>
      <c r="F23" s="63"/>
      <c r="G23" s="6" t="s">
        <v>16</v>
      </c>
      <c r="H23" s="56">
        <v>500</v>
      </c>
      <c r="I23" s="58">
        <v>0.22</v>
      </c>
      <c r="J23" s="33"/>
      <c r="K23" s="8">
        <f t="shared" si="3"/>
        <v>0</v>
      </c>
      <c r="L23" s="8">
        <f t="shared" si="4"/>
        <v>0</v>
      </c>
      <c r="M23" s="9">
        <f t="shared" si="5"/>
        <v>0</v>
      </c>
    </row>
    <row r="24" spans="1:13" ht="72" x14ac:dyDescent="0.2">
      <c r="A24" s="30" t="s">
        <v>31</v>
      </c>
      <c r="B24" s="27" t="s">
        <v>312</v>
      </c>
      <c r="C24" s="25" t="s">
        <v>324</v>
      </c>
      <c r="D24" s="25"/>
      <c r="E24" s="25"/>
      <c r="F24" s="25"/>
      <c r="G24" s="6" t="s">
        <v>16</v>
      </c>
      <c r="H24" s="56">
        <v>50000</v>
      </c>
      <c r="I24" s="26">
        <v>0.22</v>
      </c>
      <c r="J24" s="7"/>
      <c r="K24" s="8">
        <f t="shared" si="3"/>
        <v>0</v>
      </c>
      <c r="L24" s="8">
        <f t="shared" si="4"/>
        <v>0</v>
      </c>
      <c r="M24" s="9">
        <f t="shared" si="5"/>
        <v>0</v>
      </c>
    </row>
    <row r="25" spans="1:13" ht="84" x14ac:dyDescent="0.2">
      <c r="A25" s="9" t="s">
        <v>32</v>
      </c>
      <c r="B25" s="31" t="s">
        <v>313</v>
      </c>
      <c r="C25" s="41" t="s">
        <v>402</v>
      </c>
      <c r="D25" s="41"/>
      <c r="E25" s="41"/>
      <c r="F25" s="41"/>
      <c r="G25" s="30" t="s">
        <v>16</v>
      </c>
      <c r="H25" s="46">
        <v>2000</v>
      </c>
      <c r="I25" s="32">
        <v>0.22</v>
      </c>
      <c r="J25" s="33"/>
      <c r="K25" s="8">
        <f t="shared" si="3"/>
        <v>0</v>
      </c>
      <c r="L25" s="8">
        <f t="shared" si="4"/>
        <v>0</v>
      </c>
      <c r="M25" s="9">
        <f t="shared" si="5"/>
        <v>0</v>
      </c>
    </row>
    <row r="27" spans="1:13" x14ac:dyDescent="0.2">
      <c r="J27" s="10"/>
      <c r="K27" s="3" t="s">
        <v>7</v>
      </c>
      <c r="L27" s="11">
        <f>SUM(L15:L25)</f>
        <v>0</v>
      </c>
      <c r="M27" s="12">
        <f>SUM(M15:M25)</f>
        <v>0</v>
      </c>
    </row>
    <row r="28" spans="1:13" x14ac:dyDescent="0.2">
      <c r="A28" s="1" t="s">
        <v>8</v>
      </c>
    </row>
    <row r="31" spans="1:13" x14ac:dyDescent="0.2">
      <c r="K31" s="13" t="s">
        <v>12</v>
      </c>
      <c r="L31" s="14"/>
      <c r="M31" s="15"/>
    </row>
    <row r="32" spans="1:13" x14ac:dyDescent="0.2">
      <c r="A32" s="22"/>
      <c r="B32" s="22"/>
      <c r="K32" s="16"/>
      <c r="L32" s="17"/>
      <c r="M32" s="18"/>
    </row>
    <row r="33" spans="1:13" x14ac:dyDescent="0.2">
      <c r="A33" s="22"/>
      <c r="B33" s="22"/>
      <c r="C33" s="24"/>
      <c r="D33" s="24"/>
      <c r="E33" s="24"/>
      <c r="F33" s="24"/>
      <c r="K33" s="19"/>
      <c r="L33" s="20"/>
      <c r="M33" s="21"/>
    </row>
    <row r="34" spans="1:13" x14ac:dyDescent="0.2">
      <c r="A34" s="22"/>
      <c r="B34" s="22"/>
      <c r="C34" s="24"/>
      <c r="D34" s="24"/>
      <c r="E34" s="24"/>
      <c r="F34" s="24"/>
    </row>
    <row r="35" spans="1:13" x14ac:dyDescent="0.2">
      <c r="A35" s="23"/>
      <c r="B35" s="23"/>
    </row>
    <row r="37" spans="1:13" x14ac:dyDescent="0.2">
      <c r="J37" s="3"/>
    </row>
    <row r="39" spans="1:13" x14ac:dyDescent="0.2">
      <c r="J39" s="3"/>
    </row>
  </sheetData>
  <mergeCells count="6">
    <mergeCell ref="C11:C12"/>
    <mergeCell ref="A18:A20"/>
    <mergeCell ref="C18:C20"/>
    <mergeCell ref="D11:M12"/>
    <mergeCell ref="D18:D20"/>
    <mergeCell ref="F18:F20"/>
  </mergeCells>
  <phoneticPr fontId="5" type="noConversion"/>
  <pageMargins left="0.25" right="0.25" top="0.16500000000000001" bottom="0.75" header="0.3" footer="0.3"/>
  <pageSetup paperSize="9" scale="66" fitToHeight="0" orientation="landscape" r:id="rId1"/>
  <headerFooter>
    <oddFooter>&amp;C&amp;"Arial,Navadno"&amp;9Stran &amp;"Arial,Krepko"&amp;P&amp;"Arial,Navadno" od &amp;"Arial,Krepko"&amp;N</oddFooter>
  </headerFooter>
  <rowBreaks count="1" manualBreakCount="1">
    <brk id="26"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22876-0273-4B1A-B58D-C608CD85A75E}">
  <sheetPr>
    <pageSetUpPr fitToPage="1"/>
  </sheetPr>
  <dimension ref="A6:M29"/>
  <sheetViews>
    <sheetView topLeftCell="A4" zoomScaleNormal="100" workbookViewId="0">
      <selection activeCell="A10" sqref="A10"/>
    </sheetView>
  </sheetViews>
  <sheetFormatPr defaultRowHeight="15" x14ac:dyDescent="0.25"/>
  <cols>
    <col min="1" max="1" width="10.42578125" customWidth="1"/>
    <col min="2" max="2" width="29.85546875" customWidth="1"/>
    <col min="3" max="3" width="46.85546875" customWidth="1"/>
    <col min="4" max="6" width="14" customWidth="1"/>
    <col min="8" max="9" width="13.85546875" customWidth="1"/>
    <col min="10" max="10" width="14.5703125" bestFit="1" customWidth="1"/>
    <col min="11" max="11" width="14.42578125" customWidth="1"/>
    <col min="12" max="12" width="15.7109375" customWidth="1"/>
    <col min="13" max="13" width="14.28515625" customWidth="1"/>
  </cols>
  <sheetData>
    <row r="6" spans="1:13" x14ac:dyDescent="0.25">
      <c r="A6" s="2" t="s">
        <v>0</v>
      </c>
      <c r="B6" s="2"/>
      <c r="C6" s="2"/>
      <c r="D6" s="2"/>
      <c r="E6" s="2"/>
      <c r="F6" s="2"/>
      <c r="G6" s="2"/>
      <c r="H6" s="2"/>
      <c r="I6" s="1"/>
      <c r="J6" s="1"/>
      <c r="K6" s="1"/>
      <c r="L6" s="1"/>
      <c r="M6" s="1"/>
    </row>
    <row r="7" spans="1:13" x14ac:dyDescent="0.25">
      <c r="A7" s="1"/>
      <c r="B7" s="1"/>
      <c r="C7" s="1"/>
      <c r="D7" s="1"/>
      <c r="E7" s="1"/>
      <c r="F7" s="1"/>
      <c r="G7" s="1"/>
      <c r="H7" s="1"/>
      <c r="I7" s="1"/>
      <c r="J7" s="1"/>
      <c r="K7" s="1"/>
      <c r="L7" s="1"/>
      <c r="M7" s="1"/>
    </row>
    <row r="8" spans="1:13" x14ac:dyDescent="0.25">
      <c r="A8" s="3" t="s">
        <v>10</v>
      </c>
      <c r="B8" s="3"/>
      <c r="C8" s="1"/>
      <c r="D8" s="1"/>
      <c r="E8" s="1"/>
      <c r="F8" s="1"/>
      <c r="G8" s="1"/>
      <c r="H8" s="1"/>
      <c r="I8" s="1"/>
      <c r="J8" s="1"/>
      <c r="K8" s="1"/>
      <c r="L8" s="1"/>
      <c r="M8" s="1"/>
    </row>
    <row r="9" spans="1:13" x14ac:dyDescent="0.25">
      <c r="A9" s="3"/>
      <c r="B9" s="3"/>
      <c r="C9" s="1"/>
      <c r="D9" s="1"/>
      <c r="E9" s="1"/>
      <c r="F9" s="1"/>
      <c r="G9" s="1"/>
      <c r="H9" s="1"/>
      <c r="I9" s="1"/>
      <c r="J9" s="1"/>
      <c r="K9" s="1"/>
      <c r="L9" s="1"/>
      <c r="M9" s="1"/>
    </row>
    <row r="10" spans="1:13" x14ac:dyDescent="0.25">
      <c r="A10" s="3" t="s">
        <v>427</v>
      </c>
      <c r="B10" s="3"/>
      <c r="C10" s="1"/>
      <c r="D10" s="1"/>
      <c r="E10" s="1"/>
      <c r="F10" s="1"/>
      <c r="G10" s="1"/>
      <c r="H10" s="1"/>
      <c r="I10" s="1"/>
      <c r="J10" s="1"/>
      <c r="K10" s="1"/>
      <c r="L10" s="1"/>
      <c r="M10" s="1"/>
    </row>
    <row r="11" spans="1:13" x14ac:dyDescent="0.25">
      <c r="A11" s="3"/>
      <c r="B11" s="3"/>
      <c r="C11" s="110" t="s">
        <v>11</v>
      </c>
      <c r="D11" s="111"/>
      <c r="E11" s="112"/>
      <c r="F11" s="112"/>
      <c r="G11" s="112"/>
      <c r="H11" s="112"/>
      <c r="I11" s="112"/>
      <c r="J11" s="112"/>
      <c r="K11" s="112"/>
      <c r="L11" s="112"/>
      <c r="M11" s="113"/>
    </row>
    <row r="12" spans="1:13" x14ac:dyDescent="0.25">
      <c r="A12" s="3"/>
      <c r="B12" s="3"/>
      <c r="C12" s="110"/>
      <c r="D12" s="114"/>
      <c r="E12" s="115"/>
      <c r="F12" s="115"/>
      <c r="G12" s="115"/>
      <c r="H12" s="115"/>
      <c r="I12" s="115"/>
      <c r="J12" s="115"/>
      <c r="K12" s="115"/>
      <c r="L12" s="115"/>
      <c r="M12" s="116"/>
    </row>
    <row r="13" spans="1:13" x14ac:dyDescent="0.25">
      <c r="A13" s="1"/>
      <c r="B13" s="1"/>
      <c r="C13" s="1"/>
      <c r="D13" s="1"/>
      <c r="E13" s="1"/>
      <c r="F13" s="1"/>
      <c r="G13" s="1"/>
      <c r="H13" s="1"/>
      <c r="I13" s="1"/>
      <c r="J13" s="1"/>
      <c r="K13" s="1"/>
      <c r="L13" s="1"/>
      <c r="M13" s="1"/>
    </row>
    <row r="14" spans="1:13" ht="36" x14ac:dyDescent="0.25">
      <c r="A14" s="4" t="s">
        <v>1</v>
      </c>
      <c r="B14" s="4" t="s">
        <v>14</v>
      </c>
      <c r="C14" s="4" t="s">
        <v>2</v>
      </c>
      <c r="D14" s="5" t="s">
        <v>192</v>
      </c>
      <c r="E14" s="5" t="s">
        <v>255</v>
      </c>
      <c r="F14" s="4" t="s">
        <v>193</v>
      </c>
      <c r="G14" s="4" t="s">
        <v>9</v>
      </c>
      <c r="H14" s="5" t="s">
        <v>13</v>
      </c>
      <c r="I14" s="5" t="s">
        <v>17</v>
      </c>
      <c r="J14" s="5" t="s">
        <v>3</v>
      </c>
      <c r="K14" s="5" t="s">
        <v>4</v>
      </c>
      <c r="L14" s="5" t="s">
        <v>5</v>
      </c>
      <c r="M14" s="5" t="s">
        <v>6</v>
      </c>
    </row>
    <row r="15" spans="1:13" ht="59.25" customHeight="1" x14ac:dyDescent="0.25">
      <c r="A15" s="6" t="s">
        <v>20</v>
      </c>
      <c r="B15" s="27" t="s">
        <v>314</v>
      </c>
      <c r="C15" s="135" t="s">
        <v>422</v>
      </c>
      <c r="D15" s="131"/>
      <c r="E15" s="95"/>
      <c r="F15" s="131"/>
      <c r="G15" s="133" t="s">
        <v>29</v>
      </c>
      <c r="H15" s="56">
        <v>1500</v>
      </c>
      <c r="I15" s="26">
        <v>0.22</v>
      </c>
      <c r="J15" s="7"/>
      <c r="K15" s="8">
        <f>J15*I15+J15</f>
        <v>0</v>
      </c>
      <c r="L15" s="8">
        <f>J15*H15</f>
        <v>0</v>
      </c>
      <c r="M15" s="9">
        <f>L15*I15+L15</f>
        <v>0</v>
      </c>
    </row>
    <row r="16" spans="1:13" ht="40.5" customHeight="1" x14ac:dyDescent="0.25">
      <c r="A16" s="6" t="s">
        <v>21</v>
      </c>
      <c r="B16" s="27" t="s">
        <v>315</v>
      </c>
      <c r="C16" s="136"/>
      <c r="D16" s="138"/>
      <c r="E16" s="95"/>
      <c r="F16" s="138"/>
      <c r="G16" s="139"/>
      <c r="H16" s="56">
        <v>5000</v>
      </c>
      <c r="I16" s="26">
        <v>0.22</v>
      </c>
      <c r="J16" s="7"/>
      <c r="K16" s="8">
        <f t="shared" ref="K16:K20" si="0">J16*I16+J16</f>
        <v>0</v>
      </c>
      <c r="L16" s="8">
        <f t="shared" ref="L16:L20" si="1">J16*H16</f>
        <v>0</v>
      </c>
      <c r="M16" s="9">
        <f t="shared" ref="M16:M20" si="2">L16*I16+L16</f>
        <v>0</v>
      </c>
    </row>
    <row r="17" spans="1:13" ht="39" customHeight="1" x14ac:dyDescent="0.25">
      <c r="A17" s="6" t="s">
        <v>22</v>
      </c>
      <c r="B17" s="27" t="s">
        <v>316</v>
      </c>
      <c r="C17" s="136"/>
      <c r="D17" s="138"/>
      <c r="E17" s="96"/>
      <c r="F17" s="138"/>
      <c r="G17" s="139"/>
      <c r="H17" s="56">
        <v>3000</v>
      </c>
      <c r="I17" s="26">
        <v>0.22</v>
      </c>
      <c r="J17" s="7"/>
      <c r="K17" s="8">
        <f t="shared" si="0"/>
        <v>0</v>
      </c>
      <c r="L17" s="8">
        <f t="shared" si="1"/>
        <v>0</v>
      </c>
      <c r="M17" s="9">
        <f t="shared" si="2"/>
        <v>0</v>
      </c>
    </row>
    <row r="18" spans="1:13" ht="42" customHeight="1" x14ac:dyDescent="0.25">
      <c r="A18" s="6" t="s">
        <v>26</v>
      </c>
      <c r="B18" s="40" t="s">
        <v>322</v>
      </c>
      <c r="C18" s="137"/>
      <c r="D18" s="132"/>
      <c r="E18" s="96"/>
      <c r="F18" s="132"/>
      <c r="G18" s="134"/>
      <c r="H18" s="56">
        <v>200</v>
      </c>
      <c r="I18" s="26">
        <v>0.22</v>
      </c>
      <c r="J18" s="7"/>
      <c r="K18" s="8">
        <f t="shared" si="0"/>
        <v>0</v>
      </c>
      <c r="L18" s="8">
        <f t="shared" si="1"/>
        <v>0</v>
      </c>
      <c r="M18" s="9">
        <f t="shared" si="2"/>
        <v>0</v>
      </c>
    </row>
    <row r="19" spans="1:13" ht="37.5" customHeight="1" x14ac:dyDescent="0.25">
      <c r="A19" s="6" t="s">
        <v>27</v>
      </c>
      <c r="B19" s="47" t="s">
        <v>325</v>
      </c>
      <c r="C19" s="129" t="s">
        <v>401</v>
      </c>
      <c r="D19" s="131"/>
      <c r="E19" s="95"/>
      <c r="F19" s="131"/>
      <c r="G19" s="133" t="s">
        <v>317</v>
      </c>
      <c r="H19" s="6">
        <v>200</v>
      </c>
      <c r="I19" s="26">
        <v>0.22</v>
      </c>
      <c r="J19" s="7"/>
      <c r="K19" s="8">
        <f t="shared" si="0"/>
        <v>0</v>
      </c>
      <c r="L19" s="8">
        <f t="shared" si="1"/>
        <v>0</v>
      </c>
      <c r="M19" s="9">
        <f t="shared" si="2"/>
        <v>0</v>
      </c>
    </row>
    <row r="20" spans="1:13" ht="30" customHeight="1" x14ac:dyDescent="0.25">
      <c r="A20" s="6" t="s">
        <v>28</v>
      </c>
      <c r="B20" s="27" t="s">
        <v>326</v>
      </c>
      <c r="C20" s="130"/>
      <c r="D20" s="132"/>
      <c r="E20" s="96"/>
      <c r="F20" s="132"/>
      <c r="G20" s="134"/>
      <c r="H20" s="6">
        <v>200</v>
      </c>
      <c r="I20" s="26">
        <v>0.22</v>
      </c>
      <c r="J20" s="7"/>
      <c r="K20" s="8">
        <f t="shared" si="0"/>
        <v>0</v>
      </c>
      <c r="L20" s="8">
        <f t="shared" si="1"/>
        <v>0</v>
      </c>
      <c r="M20" s="9">
        <f t="shared" si="2"/>
        <v>0</v>
      </c>
    </row>
    <row r="21" spans="1:13" x14ac:dyDescent="0.25">
      <c r="A21" s="1"/>
      <c r="B21" s="1"/>
      <c r="C21" s="1"/>
      <c r="D21" s="1"/>
      <c r="E21" s="1"/>
      <c r="F21" s="1"/>
      <c r="G21" s="1"/>
      <c r="H21" s="1"/>
      <c r="I21" s="1"/>
      <c r="J21" s="1"/>
      <c r="K21" s="1"/>
      <c r="L21" s="1"/>
      <c r="M21" s="1"/>
    </row>
    <row r="22" spans="1:13" x14ac:dyDescent="0.25">
      <c r="A22" s="1"/>
      <c r="B22" s="1"/>
      <c r="C22" s="1"/>
      <c r="D22" s="1"/>
      <c r="E22" s="1"/>
      <c r="F22" s="1"/>
      <c r="G22" s="1"/>
      <c r="H22" s="1"/>
      <c r="I22" s="1"/>
      <c r="J22" s="10"/>
      <c r="K22" s="3" t="s">
        <v>7</v>
      </c>
      <c r="L22" s="11">
        <f>SUM(L15:L20)</f>
        <v>0</v>
      </c>
      <c r="M22" s="12">
        <f>SUM(M15:M20)</f>
        <v>0</v>
      </c>
    </row>
    <row r="23" spans="1:13" x14ac:dyDescent="0.25">
      <c r="A23" s="1" t="s">
        <v>8</v>
      </c>
      <c r="B23" s="1"/>
      <c r="C23" s="1"/>
      <c r="D23" s="1"/>
      <c r="E23" s="1"/>
      <c r="F23" s="1"/>
      <c r="G23" s="1"/>
      <c r="H23" s="1"/>
      <c r="I23" s="1"/>
      <c r="J23" s="1"/>
      <c r="K23" s="1"/>
      <c r="L23" s="1"/>
      <c r="M23" s="1"/>
    </row>
    <row r="24" spans="1:13" x14ac:dyDescent="0.25">
      <c r="A24" s="1"/>
      <c r="B24" s="1"/>
      <c r="C24" s="1"/>
      <c r="D24" s="1"/>
      <c r="E24" s="1"/>
      <c r="F24" s="1"/>
      <c r="G24" s="1"/>
      <c r="H24" s="1"/>
      <c r="I24" s="1"/>
      <c r="J24" s="1"/>
      <c r="K24" s="1"/>
      <c r="L24" s="1"/>
      <c r="M24" s="1"/>
    </row>
    <row r="25" spans="1:13" x14ac:dyDescent="0.25">
      <c r="A25" s="1"/>
      <c r="B25" s="1"/>
      <c r="C25" s="1"/>
      <c r="D25" s="1"/>
      <c r="E25" s="1"/>
      <c r="F25" s="1"/>
      <c r="G25" s="1"/>
      <c r="H25" s="1"/>
      <c r="I25" s="1"/>
      <c r="J25" s="1"/>
      <c r="K25" s="1"/>
      <c r="L25" s="1"/>
      <c r="M25" s="1"/>
    </row>
    <row r="26" spans="1:13" x14ac:dyDescent="0.25">
      <c r="A26" s="1"/>
      <c r="B26" s="1"/>
      <c r="C26" s="1"/>
      <c r="D26" s="1"/>
      <c r="E26" s="1"/>
      <c r="F26" s="1"/>
      <c r="G26" s="1"/>
      <c r="H26" s="1"/>
      <c r="I26" s="1"/>
      <c r="J26" s="1"/>
      <c r="K26" s="13" t="s">
        <v>12</v>
      </c>
      <c r="L26" s="14"/>
      <c r="M26" s="15"/>
    </row>
    <row r="27" spans="1:13" x14ac:dyDescent="0.25">
      <c r="A27" s="22"/>
      <c r="B27" s="22"/>
      <c r="C27" s="1"/>
      <c r="D27" s="1"/>
      <c r="E27" s="1"/>
      <c r="F27" s="1"/>
      <c r="G27" s="1"/>
      <c r="H27" s="1"/>
      <c r="I27" s="1"/>
      <c r="J27" s="1"/>
      <c r="K27" s="16"/>
      <c r="L27" s="17"/>
      <c r="M27" s="18"/>
    </row>
    <row r="28" spans="1:13" x14ac:dyDescent="0.25">
      <c r="A28" s="22"/>
      <c r="B28" s="22"/>
      <c r="C28" s="24"/>
      <c r="D28" s="24"/>
      <c r="E28" s="24"/>
      <c r="F28" s="24"/>
      <c r="G28" s="1"/>
      <c r="H28" s="1"/>
      <c r="I28" s="1"/>
      <c r="J28" s="1"/>
      <c r="K28" s="19"/>
      <c r="L28" s="20"/>
      <c r="M28" s="21"/>
    </row>
    <row r="29" spans="1:13" x14ac:dyDescent="0.25">
      <c r="A29" s="22"/>
      <c r="B29" s="22"/>
      <c r="C29" s="24"/>
      <c r="D29" s="24"/>
      <c r="E29" s="24"/>
      <c r="F29" s="24"/>
      <c r="G29" s="1"/>
      <c r="H29" s="1"/>
      <c r="I29" s="1"/>
      <c r="J29" s="1"/>
      <c r="K29" s="1"/>
      <c r="L29" s="1"/>
      <c r="M29" s="1"/>
    </row>
  </sheetData>
  <mergeCells count="10">
    <mergeCell ref="C11:C12"/>
    <mergeCell ref="D11:M12"/>
    <mergeCell ref="C19:C20"/>
    <mergeCell ref="D19:D20"/>
    <mergeCell ref="F19:F20"/>
    <mergeCell ref="G19:G20"/>
    <mergeCell ref="C15:C18"/>
    <mergeCell ref="D15:D18"/>
    <mergeCell ref="F15:F18"/>
    <mergeCell ref="G15:G18"/>
  </mergeCells>
  <phoneticPr fontId="5" type="noConversion"/>
  <pageMargins left="0.25" right="0.25" top="0.13125000000000001" bottom="0.75" header="0.3" footer="0.3"/>
  <pageSetup paperSize="9" scale="63" fitToHeight="0" orientation="landscape" horizontalDpi="0" verticalDpi="0" r:id="rId1"/>
  <headerFooter>
    <oddFooter>&amp;CStran &amp;"-,Krepko"&amp;P&amp;"-,Običajno" od &amp;"-,Krepko"&amp;N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B6E2-D0E1-4AFC-B4A6-6BC326D90D0A}">
  <sheetPr>
    <pageSetUpPr fitToPage="1"/>
  </sheetPr>
  <dimension ref="A6:M20"/>
  <sheetViews>
    <sheetView zoomScaleNormal="100" workbookViewId="0">
      <selection activeCell="A10" sqref="A10"/>
    </sheetView>
  </sheetViews>
  <sheetFormatPr defaultRowHeight="15" x14ac:dyDescent="0.25"/>
  <cols>
    <col min="2" max="2" width="24.85546875" customWidth="1"/>
    <col min="3" max="3" width="54.28515625" customWidth="1"/>
    <col min="4" max="5" width="12" customWidth="1"/>
    <col min="6" max="6" width="15.140625" customWidth="1"/>
    <col min="10" max="13" width="15.7109375" customWidth="1"/>
  </cols>
  <sheetData>
    <row r="6" spans="1:13" x14ac:dyDescent="0.25">
      <c r="A6" s="2" t="s">
        <v>0</v>
      </c>
      <c r="B6" s="2"/>
      <c r="C6" s="2"/>
      <c r="D6" s="2"/>
      <c r="E6" s="2"/>
      <c r="F6" s="2"/>
      <c r="G6" s="2"/>
      <c r="H6" s="2"/>
      <c r="I6" s="1"/>
      <c r="J6" s="1"/>
      <c r="K6" s="1"/>
      <c r="L6" s="1"/>
      <c r="M6" s="1"/>
    </row>
    <row r="8" spans="1:13" x14ac:dyDescent="0.25">
      <c r="A8" s="3" t="s">
        <v>10</v>
      </c>
      <c r="B8" s="3"/>
      <c r="C8" s="1"/>
      <c r="D8" s="1"/>
      <c r="E8" s="1"/>
      <c r="F8" s="1"/>
      <c r="G8" s="1"/>
      <c r="H8" s="1"/>
      <c r="I8" s="1"/>
      <c r="J8" s="1"/>
      <c r="K8" s="1"/>
      <c r="L8" s="1"/>
      <c r="M8" s="1"/>
    </row>
    <row r="9" spans="1:13" x14ac:dyDescent="0.25">
      <c r="A9" s="3"/>
      <c r="B9" s="3"/>
      <c r="C9" s="1"/>
      <c r="D9" s="1"/>
      <c r="E9" s="1"/>
      <c r="F9" s="1"/>
      <c r="G9" s="1"/>
      <c r="H9" s="1"/>
      <c r="I9" s="1"/>
      <c r="J9" s="1"/>
      <c r="K9" s="1"/>
      <c r="L9" s="1"/>
      <c r="M9" s="1"/>
    </row>
    <row r="10" spans="1:13" x14ac:dyDescent="0.25">
      <c r="A10" s="3" t="s">
        <v>426</v>
      </c>
      <c r="B10" s="3"/>
      <c r="C10" s="29"/>
      <c r="D10" s="1"/>
      <c r="E10" s="1"/>
      <c r="F10" s="1"/>
      <c r="G10" s="1"/>
      <c r="H10" s="1"/>
      <c r="I10" s="1"/>
      <c r="J10" s="1"/>
      <c r="K10" s="1"/>
      <c r="L10" s="1"/>
      <c r="M10" s="1"/>
    </row>
    <row r="11" spans="1:13" x14ac:dyDescent="0.25">
      <c r="A11" s="3"/>
      <c r="B11" s="3"/>
      <c r="C11" s="110" t="s">
        <v>11</v>
      </c>
      <c r="D11" s="111"/>
      <c r="E11" s="112"/>
      <c r="F11" s="112"/>
      <c r="G11" s="112"/>
      <c r="H11" s="112"/>
      <c r="I11" s="112"/>
      <c r="J11" s="112"/>
      <c r="K11" s="112"/>
      <c r="L11" s="112"/>
      <c r="M11" s="113"/>
    </row>
    <row r="12" spans="1:13" x14ac:dyDescent="0.25">
      <c r="A12" s="3"/>
      <c r="B12" s="3"/>
      <c r="C12" s="110"/>
      <c r="D12" s="114"/>
      <c r="E12" s="115"/>
      <c r="F12" s="115"/>
      <c r="G12" s="115"/>
      <c r="H12" s="115"/>
      <c r="I12" s="115"/>
      <c r="J12" s="115"/>
      <c r="K12" s="115"/>
      <c r="L12" s="115"/>
      <c r="M12" s="116"/>
    </row>
    <row r="13" spans="1:13" x14ac:dyDescent="0.25">
      <c r="A13" s="29"/>
      <c r="B13" s="29"/>
      <c r="C13" s="29"/>
      <c r="D13" s="29"/>
      <c r="E13" s="29"/>
      <c r="F13" s="29"/>
      <c r="G13" s="29"/>
      <c r="H13" s="29"/>
      <c r="I13" s="29"/>
      <c r="J13" s="29"/>
      <c r="K13" s="29"/>
      <c r="L13" s="29"/>
      <c r="M13" s="29"/>
    </row>
    <row r="14" spans="1:13" ht="36" x14ac:dyDescent="0.25">
      <c r="A14" s="97" t="s">
        <v>1</v>
      </c>
      <c r="B14" s="97" t="s">
        <v>14</v>
      </c>
      <c r="C14" s="97" t="s">
        <v>2</v>
      </c>
      <c r="D14" s="98" t="s">
        <v>192</v>
      </c>
      <c r="E14" s="98" t="s">
        <v>318</v>
      </c>
      <c r="F14" s="98" t="s">
        <v>193</v>
      </c>
      <c r="G14" s="97" t="s">
        <v>9</v>
      </c>
      <c r="H14" s="98" t="s">
        <v>323</v>
      </c>
      <c r="I14" s="98" t="s">
        <v>17</v>
      </c>
      <c r="J14" s="98" t="s">
        <v>3</v>
      </c>
      <c r="K14" s="98" t="s">
        <v>4</v>
      </c>
      <c r="L14" s="98" t="s">
        <v>5</v>
      </c>
      <c r="M14" s="98" t="s">
        <v>6</v>
      </c>
    </row>
    <row r="15" spans="1:13" ht="38.25" customHeight="1" x14ac:dyDescent="0.25">
      <c r="A15" s="30" t="s">
        <v>20</v>
      </c>
      <c r="B15" s="31" t="s">
        <v>319</v>
      </c>
      <c r="C15" s="135" t="s">
        <v>327</v>
      </c>
      <c r="D15" s="140"/>
      <c r="E15" s="44"/>
      <c r="F15" s="140"/>
      <c r="G15" s="30" t="s">
        <v>29</v>
      </c>
      <c r="H15" s="46">
        <v>600</v>
      </c>
      <c r="I15" s="32">
        <v>0.22</v>
      </c>
      <c r="J15" s="33"/>
      <c r="K15" s="93">
        <f t="shared" ref="K15" si="0">J15*I15+J15</f>
        <v>0</v>
      </c>
      <c r="L15" s="93">
        <f t="shared" ref="L15" si="1">J15*H15</f>
        <v>0</v>
      </c>
      <c r="M15" s="94">
        <f t="shared" ref="M15" si="2">L15*I15+L15</f>
        <v>0</v>
      </c>
    </row>
    <row r="16" spans="1:13" ht="34.5" customHeight="1" x14ac:dyDescent="0.25">
      <c r="A16" s="30" t="s">
        <v>21</v>
      </c>
      <c r="B16" s="31" t="s">
        <v>320</v>
      </c>
      <c r="C16" s="136"/>
      <c r="D16" s="141"/>
      <c r="E16" s="99"/>
      <c r="F16" s="141"/>
      <c r="G16" s="30" t="s">
        <v>29</v>
      </c>
      <c r="H16" s="46">
        <v>2500</v>
      </c>
      <c r="I16" s="32">
        <v>0.22</v>
      </c>
      <c r="J16" s="33"/>
      <c r="K16" s="93">
        <f t="shared" ref="K16:K17" si="3">J16*I16+J16</f>
        <v>0</v>
      </c>
      <c r="L16" s="93">
        <f t="shared" ref="L16:L17" si="4">J16*H16</f>
        <v>0</v>
      </c>
      <c r="M16" s="94">
        <f t="shared" ref="M16:M17" si="5">L16*I16+L16</f>
        <v>0</v>
      </c>
    </row>
    <row r="17" spans="1:13" ht="39.75" customHeight="1" x14ac:dyDescent="0.25">
      <c r="A17" s="30" t="s">
        <v>22</v>
      </c>
      <c r="B17" s="31" t="s">
        <v>321</v>
      </c>
      <c r="C17" s="137"/>
      <c r="D17" s="142"/>
      <c r="E17" s="99"/>
      <c r="F17" s="142"/>
      <c r="G17" s="30" t="s">
        <v>29</v>
      </c>
      <c r="H17" s="46">
        <v>2000</v>
      </c>
      <c r="I17" s="32">
        <v>0.22</v>
      </c>
      <c r="J17" s="33"/>
      <c r="K17" s="93">
        <f t="shared" si="3"/>
        <v>0</v>
      </c>
      <c r="L17" s="93">
        <f t="shared" si="4"/>
        <v>0</v>
      </c>
      <c r="M17" s="94">
        <f t="shared" si="5"/>
        <v>0</v>
      </c>
    </row>
    <row r="18" spans="1:13" x14ac:dyDescent="0.25">
      <c r="A18" s="29"/>
      <c r="B18" s="29"/>
      <c r="C18" s="29"/>
      <c r="D18" s="29"/>
      <c r="E18" s="29"/>
      <c r="F18" s="29"/>
      <c r="G18" s="29"/>
      <c r="H18" s="29"/>
      <c r="I18" s="29"/>
      <c r="J18" s="29"/>
      <c r="K18" s="29"/>
      <c r="L18" s="29"/>
      <c r="M18" s="29"/>
    </row>
    <row r="19" spans="1:13" x14ac:dyDescent="0.25">
      <c r="A19" s="29"/>
      <c r="B19" s="29"/>
      <c r="C19" s="29"/>
      <c r="D19" s="29"/>
      <c r="E19" s="29"/>
      <c r="F19" s="29"/>
      <c r="G19" s="29"/>
      <c r="H19" s="29"/>
      <c r="I19" s="29"/>
      <c r="J19" s="34"/>
      <c r="K19" s="35" t="s">
        <v>7</v>
      </c>
      <c r="L19" s="36">
        <f>SUM(L15:L17)</f>
        <v>0</v>
      </c>
      <c r="M19" s="12">
        <f>SUM(M15:M17)</f>
        <v>0</v>
      </c>
    </row>
    <row r="20" spans="1:13" x14ac:dyDescent="0.25">
      <c r="A20" s="29" t="s">
        <v>8</v>
      </c>
      <c r="B20" s="29"/>
      <c r="C20" s="29"/>
      <c r="D20" s="29"/>
      <c r="E20" s="29"/>
      <c r="F20" s="29"/>
      <c r="G20" s="29"/>
      <c r="H20" s="29"/>
      <c r="I20" s="29"/>
      <c r="J20" s="29"/>
      <c r="K20" s="29"/>
      <c r="L20" s="29"/>
      <c r="M20" s="29"/>
    </row>
  </sheetData>
  <mergeCells count="5">
    <mergeCell ref="C11:C12"/>
    <mergeCell ref="D11:M12"/>
    <mergeCell ref="C15:C17"/>
    <mergeCell ref="D15:D17"/>
    <mergeCell ref="F15:F17"/>
  </mergeCells>
  <pageMargins left="0.25" right="0.25" top="0.14895833333333333" bottom="0.75" header="0.3" footer="0.3"/>
  <pageSetup paperSize="9" scale="65" fitToHeight="0" orientation="landscape"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6:M48"/>
  <sheetViews>
    <sheetView zoomScaleNormal="100" workbookViewId="0">
      <selection activeCell="A10" sqref="A10"/>
    </sheetView>
  </sheetViews>
  <sheetFormatPr defaultColWidth="9.140625" defaultRowHeight="12" x14ac:dyDescent="0.2"/>
  <cols>
    <col min="1" max="1" width="11" style="1" bestFit="1" customWidth="1"/>
    <col min="2" max="2" width="31.85546875" style="1" bestFit="1" customWidth="1"/>
    <col min="3" max="3" width="34.85546875" style="1" customWidth="1"/>
    <col min="4" max="4" width="20.85546875" style="1" customWidth="1"/>
    <col min="5" max="5" width="12.28515625" style="1" customWidth="1"/>
    <col min="6" max="6" width="17" style="1" customWidth="1"/>
    <col min="7" max="7" width="9.28515625" style="1" customWidth="1"/>
    <col min="8" max="8" width="13" style="1" customWidth="1"/>
    <col min="9" max="9" width="8" style="1" customWidth="1"/>
    <col min="10" max="10" width="11.85546875" style="1" customWidth="1"/>
    <col min="11" max="11" width="11.7109375" style="1" customWidth="1"/>
    <col min="12" max="12" width="13.42578125" style="1" customWidth="1"/>
    <col min="13" max="13" width="12.42578125" style="1" customWidth="1"/>
    <col min="14" max="16384" width="9.140625" style="1"/>
  </cols>
  <sheetData>
    <row r="6" spans="1:13" x14ac:dyDescent="0.2">
      <c r="A6" s="2" t="s">
        <v>0</v>
      </c>
      <c r="B6" s="2"/>
      <c r="C6" s="2"/>
      <c r="D6" s="2"/>
      <c r="E6" s="2"/>
      <c r="F6" s="2"/>
      <c r="G6" s="2"/>
      <c r="H6" s="2"/>
    </row>
    <row r="8" spans="1:13" x14ac:dyDescent="0.2">
      <c r="A8" s="3" t="s">
        <v>10</v>
      </c>
      <c r="B8" s="3"/>
    </row>
    <row r="9" spans="1:13" x14ac:dyDescent="0.2">
      <c r="A9" s="3"/>
      <c r="B9" s="3"/>
    </row>
    <row r="10" spans="1:13" x14ac:dyDescent="0.2">
      <c r="A10" s="3" t="s">
        <v>425</v>
      </c>
      <c r="B10" s="3"/>
    </row>
    <row r="11" spans="1:13" x14ac:dyDescent="0.2">
      <c r="A11" s="3"/>
      <c r="B11" s="3"/>
      <c r="C11" s="110" t="s">
        <v>11</v>
      </c>
      <c r="D11" s="120"/>
      <c r="E11" s="120"/>
      <c r="F11" s="120"/>
      <c r="G11" s="120"/>
      <c r="H11" s="120"/>
      <c r="I11" s="120"/>
      <c r="J11" s="120"/>
      <c r="K11" s="120"/>
      <c r="L11" s="120"/>
      <c r="M11" s="120"/>
    </row>
    <row r="12" spans="1:13" x14ac:dyDescent="0.2">
      <c r="A12" s="3"/>
      <c r="B12" s="3"/>
      <c r="C12" s="110"/>
      <c r="D12" s="120"/>
      <c r="E12" s="120"/>
      <c r="F12" s="120"/>
      <c r="G12" s="120"/>
      <c r="H12" s="120"/>
      <c r="I12" s="120"/>
      <c r="J12" s="120"/>
      <c r="K12" s="120"/>
      <c r="L12" s="120"/>
      <c r="M12" s="120"/>
    </row>
    <row r="14" spans="1:13" ht="36" x14ac:dyDescent="0.2">
      <c r="A14" s="4" t="s">
        <v>1</v>
      </c>
      <c r="B14" s="4" t="s">
        <v>14</v>
      </c>
      <c r="C14" s="4" t="s">
        <v>2</v>
      </c>
      <c r="D14" s="5" t="s">
        <v>192</v>
      </c>
      <c r="E14" s="5" t="s">
        <v>255</v>
      </c>
      <c r="F14" s="4" t="s">
        <v>193</v>
      </c>
      <c r="G14" s="4" t="s">
        <v>9</v>
      </c>
      <c r="H14" s="5" t="s">
        <v>13</v>
      </c>
      <c r="I14" s="5" t="s">
        <v>17</v>
      </c>
      <c r="J14" s="5" t="s">
        <v>3</v>
      </c>
      <c r="K14" s="5" t="s">
        <v>4</v>
      </c>
      <c r="L14" s="5" t="s">
        <v>5</v>
      </c>
      <c r="M14" s="5" t="s">
        <v>6</v>
      </c>
    </row>
    <row r="15" spans="1:13" ht="64.5" customHeight="1" x14ac:dyDescent="0.2">
      <c r="A15" s="6" t="s">
        <v>20</v>
      </c>
      <c r="B15" s="27" t="s">
        <v>128</v>
      </c>
      <c r="C15" s="25" t="s">
        <v>132</v>
      </c>
      <c r="D15" s="25"/>
      <c r="E15" s="25"/>
      <c r="F15" s="25"/>
      <c r="G15" s="6" t="s">
        <v>16</v>
      </c>
      <c r="H15" s="6">
        <v>200</v>
      </c>
      <c r="I15" s="26">
        <v>0.22</v>
      </c>
      <c r="J15" s="7"/>
      <c r="K15" s="8">
        <f>J15*I15+J15</f>
        <v>0</v>
      </c>
      <c r="L15" s="8">
        <f>J15*H15</f>
        <v>0</v>
      </c>
      <c r="M15" s="9">
        <f>L15*I15+L15</f>
        <v>0</v>
      </c>
    </row>
    <row r="16" spans="1:13" ht="63.75" customHeight="1" x14ac:dyDescent="0.2">
      <c r="A16" s="6" t="s">
        <v>21</v>
      </c>
      <c r="B16" s="27" t="s">
        <v>128</v>
      </c>
      <c r="C16" s="25" t="s">
        <v>131</v>
      </c>
      <c r="D16" s="25"/>
      <c r="E16" s="25"/>
      <c r="F16" s="25"/>
      <c r="G16" s="6" t="s">
        <v>16</v>
      </c>
      <c r="H16" s="6">
        <v>150</v>
      </c>
      <c r="I16" s="26">
        <v>0.22</v>
      </c>
      <c r="J16" s="7"/>
      <c r="K16" s="8">
        <f t="shared" ref="K16:K31" si="0">J16*I16+J16</f>
        <v>0</v>
      </c>
      <c r="L16" s="8">
        <f t="shared" ref="L16:L31" si="1">J16*H16</f>
        <v>0</v>
      </c>
      <c r="M16" s="9">
        <f t="shared" ref="M16:M31" si="2">L16*I16+L16</f>
        <v>0</v>
      </c>
    </row>
    <row r="17" spans="1:13" ht="34.5" customHeight="1" x14ac:dyDescent="0.2">
      <c r="A17" s="6" t="s">
        <v>22</v>
      </c>
      <c r="B17" s="27" t="s">
        <v>230</v>
      </c>
      <c r="C17" s="25" t="s">
        <v>231</v>
      </c>
      <c r="D17" s="25"/>
      <c r="E17" s="25"/>
      <c r="F17" s="25"/>
      <c r="G17" s="6" t="s">
        <v>16</v>
      </c>
      <c r="H17" s="6">
        <v>20</v>
      </c>
      <c r="I17" s="26">
        <v>0.22</v>
      </c>
      <c r="J17" s="7"/>
      <c r="K17" s="8">
        <f t="shared" si="0"/>
        <v>0</v>
      </c>
      <c r="L17" s="8">
        <f t="shared" si="1"/>
        <v>0</v>
      </c>
      <c r="M17" s="9">
        <f t="shared" si="2"/>
        <v>0</v>
      </c>
    </row>
    <row r="18" spans="1:13" ht="66" customHeight="1" x14ac:dyDescent="0.2">
      <c r="A18" s="6" t="s">
        <v>26</v>
      </c>
      <c r="B18" s="27" t="s">
        <v>130</v>
      </c>
      <c r="C18" s="25" t="s">
        <v>129</v>
      </c>
      <c r="D18" s="25"/>
      <c r="E18" s="25"/>
      <c r="F18" s="25"/>
      <c r="G18" s="6" t="s">
        <v>16</v>
      </c>
      <c r="H18" s="6">
        <v>300</v>
      </c>
      <c r="I18" s="26">
        <v>0.22</v>
      </c>
      <c r="J18" s="7"/>
      <c r="K18" s="8">
        <f t="shared" si="0"/>
        <v>0</v>
      </c>
      <c r="L18" s="8">
        <f t="shared" si="1"/>
        <v>0</v>
      </c>
      <c r="M18" s="9">
        <f t="shared" si="2"/>
        <v>0</v>
      </c>
    </row>
    <row r="19" spans="1:13" ht="90" customHeight="1" x14ac:dyDescent="0.2">
      <c r="A19" s="6" t="s">
        <v>27</v>
      </c>
      <c r="B19" s="27" t="s">
        <v>130</v>
      </c>
      <c r="C19" s="25" t="s">
        <v>133</v>
      </c>
      <c r="D19" s="25"/>
      <c r="E19" s="25"/>
      <c r="F19" s="25"/>
      <c r="G19" s="6" t="s">
        <v>16</v>
      </c>
      <c r="H19" s="6">
        <v>160</v>
      </c>
      <c r="I19" s="26">
        <v>0.22</v>
      </c>
      <c r="J19" s="7"/>
      <c r="K19" s="8">
        <f t="shared" si="0"/>
        <v>0</v>
      </c>
      <c r="L19" s="8">
        <f t="shared" si="1"/>
        <v>0</v>
      </c>
      <c r="M19" s="9">
        <f t="shared" si="2"/>
        <v>0</v>
      </c>
    </row>
    <row r="20" spans="1:13" ht="92.25" customHeight="1" x14ac:dyDescent="0.2">
      <c r="A20" s="6" t="s">
        <v>28</v>
      </c>
      <c r="B20" s="27" t="s">
        <v>82</v>
      </c>
      <c r="C20" s="25" t="s">
        <v>134</v>
      </c>
      <c r="D20" s="25"/>
      <c r="E20" s="25"/>
      <c r="F20" s="25"/>
      <c r="G20" s="6" t="s">
        <v>16</v>
      </c>
      <c r="H20" s="56">
        <v>1500</v>
      </c>
      <c r="I20" s="26">
        <v>0.22</v>
      </c>
      <c r="J20" s="7"/>
      <c r="K20" s="8">
        <f t="shared" si="0"/>
        <v>0</v>
      </c>
      <c r="L20" s="8">
        <f t="shared" si="1"/>
        <v>0</v>
      </c>
      <c r="M20" s="9">
        <f t="shared" si="2"/>
        <v>0</v>
      </c>
    </row>
    <row r="21" spans="1:13" ht="94.5" customHeight="1" x14ac:dyDescent="0.2">
      <c r="A21" s="6" t="s">
        <v>30</v>
      </c>
      <c r="B21" s="27" t="s">
        <v>83</v>
      </c>
      <c r="C21" s="25" t="s">
        <v>135</v>
      </c>
      <c r="D21" s="25"/>
      <c r="E21" s="25"/>
      <c r="F21" s="25"/>
      <c r="G21" s="6" t="s">
        <v>102</v>
      </c>
      <c r="H21" s="56">
        <v>7000</v>
      </c>
      <c r="I21" s="26">
        <v>0.22</v>
      </c>
      <c r="J21" s="7"/>
      <c r="K21" s="8">
        <f t="shared" si="0"/>
        <v>0</v>
      </c>
      <c r="L21" s="8">
        <f t="shared" si="1"/>
        <v>0</v>
      </c>
      <c r="M21" s="9">
        <f t="shared" si="2"/>
        <v>0</v>
      </c>
    </row>
    <row r="22" spans="1:13" ht="72" x14ac:dyDescent="0.2">
      <c r="A22" s="6" t="s">
        <v>31</v>
      </c>
      <c r="B22" s="27" t="s">
        <v>84</v>
      </c>
      <c r="C22" s="25" t="s">
        <v>136</v>
      </c>
      <c r="D22" s="25"/>
      <c r="E22" s="25"/>
      <c r="F22" s="25"/>
      <c r="G22" s="6" t="s">
        <v>16</v>
      </c>
      <c r="H22" s="56">
        <v>1000</v>
      </c>
      <c r="I22" s="26">
        <v>0.22</v>
      </c>
      <c r="J22" s="7"/>
      <c r="K22" s="8">
        <f t="shared" si="0"/>
        <v>0</v>
      </c>
      <c r="L22" s="8">
        <f t="shared" si="1"/>
        <v>0</v>
      </c>
      <c r="M22" s="9">
        <f t="shared" si="2"/>
        <v>0</v>
      </c>
    </row>
    <row r="23" spans="1:13" ht="90" customHeight="1" x14ac:dyDescent="0.2">
      <c r="A23" s="6" t="s">
        <v>32</v>
      </c>
      <c r="B23" s="27" t="s">
        <v>85</v>
      </c>
      <c r="C23" s="25" t="s">
        <v>137</v>
      </c>
      <c r="D23" s="25"/>
      <c r="E23" s="25"/>
      <c r="F23" s="25"/>
      <c r="G23" s="6" t="s">
        <v>16</v>
      </c>
      <c r="H23" s="56">
        <v>1000</v>
      </c>
      <c r="I23" s="26">
        <v>0.22</v>
      </c>
      <c r="J23" s="7"/>
      <c r="K23" s="8">
        <f t="shared" si="0"/>
        <v>0</v>
      </c>
      <c r="L23" s="8">
        <f t="shared" si="1"/>
        <v>0</v>
      </c>
      <c r="M23" s="9">
        <f t="shared" si="2"/>
        <v>0</v>
      </c>
    </row>
    <row r="24" spans="1:13" ht="89.25" customHeight="1" x14ac:dyDescent="0.2">
      <c r="A24" s="6" t="s">
        <v>33</v>
      </c>
      <c r="B24" s="27" t="s">
        <v>86</v>
      </c>
      <c r="C24" s="25" t="s">
        <v>138</v>
      </c>
      <c r="D24" s="25"/>
      <c r="E24" s="25"/>
      <c r="F24" s="25"/>
      <c r="G24" s="6" t="s">
        <v>16</v>
      </c>
      <c r="H24" s="56">
        <v>1000</v>
      </c>
      <c r="I24" s="26">
        <v>0.22</v>
      </c>
      <c r="J24" s="7"/>
      <c r="K24" s="8">
        <f t="shared" si="0"/>
        <v>0</v>
      </c>
      <c r="L24" s="8">
        <f t="shared" si="1"/>
        <v>0</v>
      </c>
      <c r="M24" s="9">
        <f t="shared" si="2"/>
        <v>0</v>
      </c>
    </row>
    <row r="25" spans="1:13" ht="81.75" customHeight="1" x14ac:dyDescent="0.2">
      <c r="A25" s="6" t="s">
        <v>34</v>
      </c>
      <c r="B25" s="27" t="s">
        <v>139</v>
      </c>
      <c r="C25" s="25" t="s">
        <v>140</v>
      </c>
      <c r="D25" s="25"/>
      <c r="E25" s="25"/>
      <c r="F25" s="25"/>
      <c r="G25" s="6" t="s">
        <v>16</v>
      </c>
      <c r="H25" s="6">
        <v>180</v>
      </c>
      <c r="I25" s="26">
        <v>0.22</v>
      </c>
      <c r="J25" s="7"/>
      <c r="K25" s="8">
        <f t="shared" si="0"/>
        <v>0</v>
      </c>
      <c r="L25" s="8">
        <f t="shared" si="1"/>
        <v>0</v>
      </c>
      <c r="M25" s="9">
        <f t="shared" si="2"/>
        <v>0</v>
      </c>
    </row>
    <row r="26" spans="1:13" ht="60" x14ac:dyDescent="0.2">
      <c r="A26" s="6" t="s">
        <v>35</v>
      </c>
      <c r="B26" s="27" t="s">
        <v>87</v>
      </c>
      <c r="C26" s="25" t="s">
        <v>141</v>
      </c>
      <c r="D26" s="25"/>
      <c r="E26" s="25"/>
      <c r="F26" s="25"/>
      <c r="G26" s="6" t="s">
        <v>16</v>
      </c>
      <c r="H26" s="56">
        <v>1000</v>
      </c>
      <c r="I26" s="26">
        <v>0.22</v>
      </c>
      <c r="J26" s="7"/>
      <c r="K26" s="8">
        <f t="shared" si="0"/>
        <v>0</v>
      </c>
      <c r="L26" s="8">
        <f t="shared" si="1"/>
        <v>0</v>
      </c>
      <c r="M26" s="9">
        <f t="shared" si="2"/>
        <v>0</v>
      </c>
    </row>
    <row r="27" spans="1:13" ht="72" x14ac:dyDescent="0.2">
      <c r="A27" s="6" t="s">
        <v>36</v>
      </c>
      <c r="B27" s="27" t="s">
        <v>88</v>
      </c>
      <c r="C27" s="25" t="s">
        <v>142</v>
      </c>
      <c r="D27" s="25"/>
      <c r="E27" s="25"/>
      <c r="F27" s="25"/>
      <c r="G27" s="6" t="s">
        <v>16</v>
      </c>
      <c r="H27" s="6">
        <v>300</v>
      </c>
      <c r="I27" s="26">
        <v>0.22</v>
      </c>
      <c r="J27" s="7"/>
      <c r="K27" s="8">
        <f t="shared" si="0"/>
        <v>0</v>
      </c>
      <c r="L27" s="8">
        <f t="shared" si="1"/>
        <v>0</v>
      </c>
      <c r="M27" s="9">
        <f t="shared" si="2"/>
        <v>0</v>
      </c>
    </row>
    <row r="28" spans="1:13" ht="96" x14ac:dyDescent="0.2">
      <c r="A28" s="6" t="s">
        <v>37</v>
      </c>
      <c r="B28" s="57" t="s">
        <v>223</v>
      </c>
      <c r="C28" s="43" t="s">
        <v>224</v>
      </c>
      <c r="D28" s="30"/>
      <c r="E28" s="30"/>
      <c r="F28" s="57"/>
      <c r="G28" s="30" t="s">
        <v>102</v>
      </c>
      <c r="H28" s="6">
        <v>200</v>
      </c>
      <c r="I28" s="58">
        <v>0.22</v>
      </c>
      <c r="J28" s="59"/>
      <c r="K28" s="8">
        <f t="shared" si="0"/>
        <v>0</v>
      </c>
      <c r="L28" s="8">
        <f t="shared" si="1"/>
        <v>0</v>
      </c>
      <c r="M28" s="9">
        <f t="shared" si="2"/>
        <v>0</v>
      </c>
    </row>
    <row r="29" spans="1:13" ht="120" x14ac:dyDescent="0.2">
      <c r="A29" s="6" t="s">
        <v>38</v>
      </c>
      <c r="B29" s="57" t="s">
        <v>225</v>
      </c>
      <c r="C29" s="43" t="s">
        <v>226</v>
      </c>
      <c r="D29" s="30"/>
      <c r="E29" s="30"/>
      <c r="F29" s="57"/>
      <c r="G29" s="30" t="s">
        <v>102</v>
      </c>
      <c r="H29" s="6">
        <v>200</v>
      </c>
      <c r="I29" s="58">
        <v>0.22</v>
      </c>
      <c r="J29" s="59"/>
      <c r="K29" s="8">
        <f t="shared" si="0"/>
        <v>0</v>
      </c>
      <c r="L29" s="8">
        <f t="shared" si="1"/>
        <v>0</v>
      </c>
      <c r="M29" s="9">
        <f t="shared" si="2"/>
        <v>0</v>
      </c>
    </row>
    <row r="30" spans="1:13" ht="108" x14ac:dyDescent="0.2">
      <c r="A30" s="6" t="s">
        <v>39</v>
      </c>
      <c r="B30" s="57" t="s">
        <v>227</v>
      </c>
      <c r="C30" s="43" t="s">
        <v>228</v>
      </c>
      <c r="D30" s="30"/>
      <c r="E30" s="30"/>
      <c r="F30" s="57"/>
      <c r="G30" s="30" t="s">
        <v>16</v>
      </c>
      <c r="H30" s="6">
        <v>200</v>
      </c>
      <c r="I30" s="58">
        <v>0.22</v>
      </c>
      <c r="J30" s="59"/>
      <c r="K30" s="8">
        <f t="shared" si="0"/>
        <v>0</v>
      </c>
      <c r="L30" s="8">
        <f t="shared" si="1"/>
        <v>0</v>
      </c>
      <c r="M30" s="9">
        <f t="shared" si="2"/>
        <v>0</v>
      </c>
    </row>
    <row r="31" spans="1:13" ht="84" x14ac:dyDescent="0.2">
      <c r="A31" s="6" t="s">
        <v>40</v>
      </c>
      <c r="B31" s="57" t="s">
        <v>229</v>
      </c>
      <c r="C31" s="43" t="s">
        <v>232</v>
      </c>
      <c r="D31" s="30"/>
      <c r="E31" s="30"/>
      <c r="F31" s="57"/>
      <c r="G31" s="57" t="s">
        <v>102</v>
      </c>
      <c r="H31" s="56">
        <v>500</v>
      </c>
      <c r="I31" s="58">
        <v>0.22</v>
      </c>
      <c r="J31" s="59"/>
      <c r="K31" s="8">
        <f t="shared" si="0"/>
        <v>0</v>
      </c>
      <c r="L31" s="8">
        <f t="shared" si="1"/>
        <v>0</v>
      </c>
      <c r="M31" s="9">
        <f t="shared" si="2"/>
        <v>0</v>
      </c>
    </row>
    <row r="35" spans="1:13" x14ac:dyDescent="0.2">
      <c r="J35" s="10"/>
      <c r="K35" s="3" t="s">
        <v>7</v>
      </c>
      <c r="L35" s="11">
        <f>SUM(L15:L31)</f>
        <v>0</v>
      </c>
      <c r="M35" s="12">
        <f>SUM(M15:M31)</f>
        <v>0</v>
      </c>
    </row>
    <row r="36" spans="1:13" x14ac:dyDescent="0.2">
      <c r="A36" s="1" t="s">
        <v>8</v>
      </c>
    </row>
    <row r="39" spans="1:13" x14ac:dyDescent="0.2">
      <c r="K39" s="13" t="s">
        <v>12</v>
      </c>
      <c r="L39" s="14"/>
      <c r="M39" s="15"/>
    </row>
    <row r="40" spans="1:13" x14ac:dyDescent="0.2">
      <c r="A40" s="22"/>
      <c r="B40" s="22"/>
      <c r="K40" s="16"/>
      <c r="L40" s="17"/>
      <c r="M40" s="18"/>
    </row>
    <row r="41" spans="1:13" x14ac:dyDescent="0.2">
      <c r="A41" s="22"/>
      <c r="B41" s="22"/>
      <c r="C41" s="24"/>
      <c r="D41" s="24"/>
      <c r="E41" s="24"/>
      <c r="F41" s="24"/>
      <c r="K41" s="19"/>
      <c r="L41" s="20"/>
      <c r="M41" s="21"/>
    </row>
    <row r="42" spans="1:13" x14ac:dyDescent="0.2">
      <c r="A42" s="22"/>
      <c r="B42" s="22"/>
      <c r="C42" s="24"/>
      <c r="D42" s="24"/>
      <c r="E42" s="24"/>
      <c r="F42" s="24"/>
    </row>
    <row r="43" spans="1:13" x14ac:dyDescent="0.2">
      <c r="A43" s="22"/>
      <c r="B43" s="22"/>
      <c r="C43" s="24"/>
      <c r="D43" s="24"/>
      <c r="E43" s="24"/>
      <c r="F43" s="24"/>
    </row>
    <row r="44" spans="1:13" x14ac:dyDescent="0.2">
      <c r="A44" s="23"/>
      <c r="B44" s="23"/>
    </row>
    <row r="46" spans="1:13" x14ac:dyDescent="0.2">
      <c r="J46" s="3"/>
    </row>
    <row r="48" spans="1:13" x14ac:dyDescent="0.2">
      <c r="J48" s="3"/>
    </row>
  </sheetData>
  <mergeCells count="2">
    <mergeCell ref="C11:C12"/>
    <mergeCell ref="D11:M12"/>
  </mergeCells>
  <phoneticPr fontId="5" type="noConversion"/>
  <pageMargins left="0.25" right="0.25" top="0.16291666666666665" bottom="0.75" header="0.3" footer="0.3"/>
  <pageSetup paperSize="9" scale="68" fitToHeight="0" orientation="landscape" r:id="rId1"/>
  <headerFooter>
    <oddFooter>&amp;C&amp;"Arial,Navadno"&amp;9Stran &amp;"Arial,Krepko"&amp;P&amp;"Arial,Navadno" od &amp;"Arial,Krepko"&amp;N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6:M55"/>
  <sheetViews>
    <sheetView zoomScaleNormal="100" workbookViewId="0">
      <selection activeCell="J42" sqref="J42"/>
    </sheetView>
  </sheetViews>
  <sheetFormatPr defaultColWidth="9.140625" defaultRowHeight="12" x14ac:dyDescent="0.2"/>
  <cols>
    <col min="1" max="1" width="10.42578125" style="1" customWidth="1"/>
    <col min="2" max="2" width="29.85546875" style="1" customWidth="1"/>
    <col min="3" max="3" width="37.7109375" style="1" customWidth="1"/>
    <col min="4" max="6" width="12.7109375" style="1" customWidth="1"/>
    <col min="7" max="7" width="9.140625" style="1" bestFit="1" customWidth="1"/>
    <col min="8" max="9" width="13.85546875" style="1" customWidth="1"/>
    <col min="10" max="10" width="14.5703125" style="1" bestFit="1" customWidth="1"/>
    <col min="11" max="11" width="14.42578125" style="1" customWidth="1"/>
    <col min="12" max="12" width="15.7109375" style="1" customWidth="1"/>
    <col min="13" max="13" width="14.28515625" style="1" customWidth="1"/>
    <col min="14" max="16384" width="9.140625" style="1"/>
  </cols>
  <sheetData>
    <row r="6" spans="1:13" x14ac:dyDescent="0.2">
      <c r="A6" s="2" t="s">
        <v>0</v>
      </c>
      <c r="B6" s="2"/>
      <c r="C6" s="2"/>
      <c r="D6" s="2"/>
      <c r="E6" s="2"/>
      <c r="F6" s="2"/>
      <c r="G6" s="2"/>
      <c r="H6" s="2"/>
    </row>
    <row r="8" spans="1:13" x14ac:dyDescent="0.2">
      <c r="A8" s="3" t="s">
        <v>10</v>
      </c>
      <c r="B8" s="3"/>
    </row>
    <row r="9" spans="1:13" x14ac:dyDescent="0.2">
      <c r="A9" s="3"/>
      <c r="B9" s="3"/>
    </row>
    <row r="10" spans="1:13" x14ac:dyDescent="0.2">
      <c r="A10" s="3" t="s">
        <v>424</v>
      </c>
      <c r="B10" s="3"/>
    </row>
    <row r="11" spans="1:13" x14ac:dyDescent="0.2">
      <c r="A11" s="3"/>
      <c r="B11" s="3"/>
      <c r="C11" s="110" t="s">
        <v>11</v>
      </c>
      <c r="D11" s="120"/>
      <c r="E11" s="120"/>
      <c r="F11" s="120"/>
      <c r="G11" s="120"/>
      <c r="H11" s="120"/>
      <c r="I11" s="120"/>
      <c r="J11" s="120"/>
      <c r="K11" s="120"/>
      <c r="L11" s="120"/>
      <c r="M11" s="120"/>
    </row>
    <row r="12" spans="1:13" x14ac:dyDescent="0.2">
      <c r="A12" s="3"/>
      <c r="B12" s="3"/>
      <c r="C12" s="110"/>
      <c r="D12" s="120"/>
      <c r="E12" s="120"/>
      <c r="F12" s="120"/>
      <c r="G12" s="120"/>
      <c r="H12" s="120"/>
      <c r="I12" s="120"/>
      <c r="J12" s="120"/>
      <c r="K12" s="120"/>
      <c r="L12" s="120"/>
      <c r="M12" s="120"/>
    </row>
    <row r="14" spans="1:13" ht="36" x14ac:dyDescent="0.2">
      <c r="A14" s="4" t="s">
        <v>1</v>
      </c>
      <c r="B14" s="4" t="s">
        <v>14</v>
      </c>
      <c r="C14" s="4" t="s">
        <v>2</v>
      </c>
      <c r="D14" s="5" t="s">
        <v>192</v>
      </c>
      <c r="E14" s="5" t="s">
        <v>255</v>
      </c>
      <c r="F14" s="4" t="s">
        <v>193</v>
      </c>
      <c r="G14" s="4" t="s">
        <v>9</v>
      </c>
      <c r="H14" s="5" t="s">
        <v>13</v>
      </c>
      <c r="I14" s="5" t="s">
        <v>17</v>
      </c>
      <c r="J14" s="5" t="s">
        <v>3</v>
      </c>
      <c r="K14" s="5" t="s">
        <v>4</v>
      </c>
      <c r="L14" s="5" t="s">
        <v>5</v>
      </c>
      <c r="M14" s="5" t="s">
        <v>6</v>
      </c>
    </row>
    <row r="15" spans="1:13" ht="51" customHeight="1" x14ac:dyDescent="0.2">
      <c r="A15" s="6" t="s">
        <v>20</v>
      </c>
      <c r="B15" s="27" t="s">
        <v>89</v>
      </c>
      <c r="C15" s="25" t="s">
        <v>346</v>
      </c>
      <c r="D15" s="25"/>
      <c r="E15" s="25"/>
      <c r="F15" s="25"/>
      <c r="G15" s="6" t="s">
        <v>16</v>
      </c>
      <c r="H15" s="56">
        <v>800</v>
      </c>
      <c r="I15" s="53">
        <v>9.5000000000000001E-2</v>
      </c>
      <c r="J15" s="7"/>
      <c r="K15" s="8">
        <f>J15*I15+J15</f>
        <v>0</v>
      </c>
      <c r="L15" s="8">
        <f>J15*H15</f>
        <v>0</v>
      </c>
      <c r="M15" s="9">
        <f>L15*I15+L15</f>
        <v>0</v>
      </c>
    </row>
    <row r="16" spans="1:13" ht="24" x14ac:dyDescent="0.2">
      <c r="A16" s="6" t="s">
        <v>21</v>
      </c>
      <c r="B16" s="27" t="s">
        <v>104</v>
      </c>
      <c r="C16" s="118" t="s">
        <v>419</v>
      </c>
      <c r="D16" s="121"/>
      <c r="E16" s="66"/>
      <c r="F16" s="121"/>
      <c r="G16" s="6" t="s">
        <v>16</v>
      </c>
      <c r="H16" s="6">
        <v>50</v>
      </c>
      <c r="I16" s="53">
        <v>9.5000000000000001E-2</v>
      </c>
      <c r="J16" s="7"/>
      <c r="K16" s="8">
        <f t="shared" ref="K16:K39" si="0">J16*I16+J16</f>
        <v>0</v>
      </c>
      <c r="L16" s="8">
        <f t="shared" ref="L16:L39" si="1">J16*H16</f>
        <v>0</v>
      </c>
      <c r="M16" s="9">
        <f t="shared" ref="M16:M39" si="2">L16*I16+L16</f>
        <v>0</v>
      </c>
    </row>
    <row r="17" spans="1:13" ht="24" x14ac:dyDescent="0.2">
      <c r="A17" s="6" t="s">
        <v>22</v>
      </c>
      <c r="B17" s="27" t="s">
        <v>105</v>
      </c>
      <c r="C17" s="117"/>
      <c r="D17" s="122"/>
      <c r="E17" s="66"/>
      <c r="F17" s="122"/>
      <c r="G17" s="6" t="s">
        <v>16</v>
      </c>
      <c r="H17" s="6">
        <v>50</v>
      </c>
      <c r="I17" s="53">
        <v>9.5000000000000001E-2</v>
      </c>
      <c r="J17" s="7"/>
      <c r="K17" s="8">
        <f t="shared" si="0"/>
        <v>0</v>
      </c>
      <c r="L17" s="8">
        <f t="shared" si="1"/>
        <v>0</v>
      </c>
      <c r="M17" s="9">
        <f t="shared" si="2"/>
        <v>0</v>
      </c>
    </row>
    <row r="18" spans="1:13" ht="24" x14ac:dyDescent="0.2">
      <c r="A18" s="6" t="s">
        <v>26</v>
      </c>
      <c r="B18" s="27" t="s">
        <v>106</v>
      </c>
      <c r="C18" s="117"/>
      <c r="D18" s="122"/>
      <c r="E18" s="66"/>
      <c r="F18" s="122"/>
      <c r="G18" s="6" t="s">
        <v>16</v>
      </c>
      <c r="H18" s="6">
        <v>50</v>
      </c>
      <c r="I18" s="53">
        <v>9.5000000000000001E-2</v>
      </c>
      <c r="J18" s="7"/>
      <c r="K18" s="8">
        <f t="shared" si="0"/>
        <v>0</v>
      </c>
      <c r="L18" s="8">
        <f t="shared" si="1"/>
        <v>0</v>
      </c>
      <c r="M18" s="9">
        <f t="shared" si="2"/>
        <v>0</v>
      </c>
    </row>
    <row r="19" spans="1:13" ht="38.25" customHeight="1" x14ac:dyDescent="0.2">
      <c r="A19" s="6" t="s">
        <v>27</v>
      </c>
      <c r="B19" s="27" t="s">
        <v>107</v>
      </c>
      <c r="C19" s="119"/>
      <c r="D19" s="123"/>
      <c r="E19" s="66"/>
      <c r="F19" s="123"/>
      <c r="G19" s="6" t="s">
        <v>16</v>
      </c>
      <c r="H19" s="6">
        <v>50</v>
      </c>
      <c r="I19" s="53">
        <v>9.5000000000000001E-2</v>
      </c>
      <c r="J19" s="7"/>
      <c r="K19" s="8">
        <f t="shared" si="0"/>
        <v>0</v>
      </c>
      <c r="L19" s="8">
        <f t="shared" si="1"/>
        <v>0</v>
      </c>
      <c r="M19" s="9">
        <f t="shared" si="2"/>
        <v>0</v>
      </c>
    </row>
    <row r="20" spans="1:13" ht="156" x14ac:dyDescent="0.2">
      <c r="A20" s="6" t="s">
        <v>28</v>
      </c>
      <c r="B20" s="27" t="s">
        <v>90</v>
      </c>
      <c r="C20" s="25" t="s">
        <v>108</v>
      </c>
      <c r="D20" s="25"/>
      <c r="E20" s="25"/>
      <c r="F20" s="25"/>
      <c r="G20" s="6" t="s">
        <v>16</v>
      </c>
      <c r="H20" s="6">
        <v>100</v>
      </c>
      <c r="I20" s="53">
        <v>9.5000000000000001E-2</v>
      </c>
      <c r="J20" s="7"/>
      <c r="K20" s="8">
        <f t="shared" si="0"/>
        <v>0</v>
      </c>
      <c r="L20" s="8">
        <f t="shared" si="1"/>
        <v>0</v>
      </c>
      <c r="M20" s="9">
        <f t="shared" si="2"/>
        <v>0</v>
      </c>
    </row>
    <row r="21" spans="1:13" ht="24" x14ac:dyDescent="0.2">
      <c r="A21" s="6" t="s">
        <v>30</v>
      </c>
      <c r="B21" s="27" t="s">
        <v>91</v>
      </c>
      <c r="C21" s="25" t="s">
        <v>109</v>
      </c>
      <c r="D21" s="25"/>
      <c r="E21" s="25"/>
      <c r="F21" s="25"/>
      <c r="G21" s="6" t="s">
        <v>16</v>
      </c>
      <c r="H21" s="6">
        <v>300</v>
      </c>
      <c r="I21" s="53">
        <v>0.22</v>
      </c>
      <c r="J21" s="7"/>
      <c r="K21" s="8">
        <f t="shared" si="0"/>
        <v>0</v>
      </c>
      <c r="L21" s="8">
        <f t="shared" si="1"/>
        <v>0</v>
      </c>
      <c r="M21" s="9">
        <f t="shared" si="2"/>
        <v>0</v>
      </c>
    </row>
    <row r="22" spans="1:13" ht="24" x14ac:dyDescent="0.2">
      <c r="A22" s="6" t="s">
        <v>31</v>
      </c>
      <c r="B22" s="27" t="s">
        <v>92</v>
      </c>
      <c r="C22" s="25" t="s">
        <v>110</v>
      </c>
      <c r="D22" s="25"/>
      <c r="E22" s="25"/>
      <c r="F22" s="25"/>
      <c r="G22" s="6" t="s">
        <v>16</v>
      </c>
      <c r="H22" s="6">
        <v>10</v>
      </c>
      <c r="I22" s="53">
        <v>0.22</v>
      </c>
      <c r="J22" s="7"/>
      <c r="K22" s="8">
        <f t="shared" si="0"/>
        <v>0</v>
      </c>
      <c r="L22" s="8">
        <f t="shared" si="1"/>
        <v>0</v>
      </c>
      <c r="M22" s="9">
        <f t="shared" si="2"/>
        <v>0</v>
      </c>
    </row>
    <row r="23" spans="1:13" ht="48" x14ac:dyDescent="0.2">
      <c r="A23" s="6" t="s">
        <v>32</v>
      </c>
      <c r="B23" s="27" t="s">
        <v>112</v>
      </c>
      <c r="C23" s="25" t="s">
        <v>111</v>
      </c>
      <c r="D23" s="25"/>
      <c r="E23" s="25"/>
      <c r="F23" s="25"/>
      <c r="G23" s="6" t="s">
        <v>16</v>
      </c>
      <c r="H23" s="6">
        <v>20</v>
      </c>
      <c r="I23" s="53">
        <v>0.22</v>
      </c>
      <c r="J23" s="7"/>
      <c r="K23" s="8">
        <f t="shared" si="0"/>
        <v>0</v>
      </c>
      <c r="L23" s="8">
        <f t="shared" si="1"/>
        <v>0</v>
      </c>
      <c r="M23" s="9">
        <f t="shared" si="2"/>
        <v>0</v>
      </c>
    </row>
    <row r="24" spans="1:13" ht="24" x14ac:dyDescent="0.2">
      <c r="A24" s="6" t="s">
        <v>33</v>
      </c>
      <c r="B24" s="27" t="s">
        <v>113</v>
      </c>
      <c r="C24" s="25" t="s">
        <v>114</v>
      </c>
      <c r="D24" s="25"/>
      <c r="E24" s="25"/>
      <c r="F24" s="25"/>
      <c r="G24" s="6" t="s">
        <v>16</v>
      </c>
      <c r="H24" s="6">
        <v>2</v>
      </c>
      <c r="I24" s="53">
        <v>0.22</v>
      </c>
      <c r="J24" s="7"/>
      <c r="K24" s="8">
        <f t="shared" si="0"/>
        <v>0</v>
      </c>
      <c r="L24" s="8">
        <f t="shared" si="1"/>
        <v>0</v>
      </c>
      <c r="M24" s="9">
        <f t="shared" si="2"/>
        <v>0</v>
      </c>
    </row>
    <row r="25" spans="1:13" ht="24" x14ac:dyDescent="0.2">
      <c r="A25" s="6" t="s">
        <v>34</v>
      </c>
      <c r="B25" s="27" t="s">
        <v>93</v>
      </c>
      <c r="C25" s="25" t="s">
        <v>115</v>
      </c>
      <c r="D25" s="25"/>
      <c r="E25" s="25"/>
      <c r="F25" s="25"/>
      <c r="G25" s="6" t="s">
        <v>16</v>
      </c>
      <c r="H25" s="6">
        <v>2</v>
      </c>
      <c r="I25" s="53">
        <v>0</v>
      </c>
      <c r="J25" s="7"/>
      <c r="K25" s="8">
        <f t="shared" si="0"/>
        <v>0</v>
      </c>
      <c r="L25" s="8">
        <f t="shared" si="1"/>
        <v>0</v>
      </c>
      <c r="M25" s="9">
        <f t="shared" si="2"/>
        <v>0</v>
      </c>
    </row>
    <row r="26" spans="1:13" ht="36" customHeight="1" x14ac:dyDescent="0.2">
      <c r="A26" s="6" t="s">
        <v>35</v>
      </c>
      <c r="B26" s="27" t="s">
        <v>116</v>
      </c>
      <c r="C26" s="118" t="s">
        <v>118</v>
      </c>
      <c r="D26" s="40"/>
      <c r="E26" s="40"/>
      <c r="F26" s="40"/>
      <c r="G26" s="6" t="s">
        <v>16</v>
      </c>
      <c r="H26" s="6">
        <v>700</v>
      </c>
      <c r="I26" s="53">
        <v>9.5000000000000001E-2</v>
      </c>
      <c r="J26" s="7"/>
      <c r="K26" s="8">
        <f t="shared" si="0"/>
        <v>0</v>
      </c>
      <c r="L26" s="8">
        <f t="shared" si="1"/>
        <v>0</v>
      </c>
      <c r="M26" s="9">
        <f t="shared" si="2"/>
        <v>0</v>
      </c>
    </row>
    <row r="27" spans="1:13" ht="36" customHeight="1" x14ac:dyDescent="0.2">
      <c r="A27" s="6" t="s">
        <v>36</v>
      </c>
      <c r="B27" s="27" t="s">
        <v>117</v>
      </c>
      <c r="C27" s="119"/>
      <c r="D27" s="40"/>
      <c r="E27" s="40"/>
      <c r="F27" s="40"/>
      <c r="G27" s="6" t="s">
        <v>16</v>
      </c>
      <c r="H27" s="56">
        <v>2000</v>
      </c>
      <c r="I27" s="53">
        <v>9.5000000000000001E-2</v>
      </c>
      <c r="J27" s="7"/>
      <c r="K27" s="8">
        <f t="shared" si="0"/>
        <v>0</v>
      </c>
      <c r="L27" s="8">
        <f t="shared" si="1"/>
        <v>0</v>
      </c>
      <c r="M27" s="9">
        <f t="shared" si="2"/>
        <v>0</v>
      </c>
    </row>
    <row r="28" spans="1:13" ht="50.1" customHeight="1" x14ac:dyDescent="0.2">
      <c r="A28" s="6" t="s">
        <v>37</v>
      </c>
      <c r="B28" s="27" t="s">
        <v>119</v>
      </c>
      <c r="C28" s="118" t="s">
        <v>121</v>
      </c>
      <c r="D28" s="40"/>
      <c r="E28" s="40"/>
      <c r="F28" s="40"/>
      <c r="G28" s="6" t="s">
        <v>16</v>
      </c>
      <c r="H28" s="6">
        <v>150</v>
      </c>
      <c r="I28" s="53">
        <v>9.5000000000000001E-2</v>
      </c>
      <c r="J28" s="7"/>
      <c r="K28" s="8">
        <f t="shared" si="0"/>
        <v>0</v>
      </c>
      <c r="L28" s="8">
        <f t="shared" si="1"/>
        <v>0</v>
      </c>
      <c r="M28" s="9">
        <f t="shared" si="2"/>
        <v>0</v>
      </c>
    </row>
    <row r="29" spans="1:13" ht="50.1" customHeight="1" x14ac:dyDescent="0.2">
      <c r="A29" s="6" t="s">
        <v>38</v>
      </c>
      <c r="B29" s="27" t="s">
        <v>120</v>
      </c>
      <c r="C29" s="119"/>
      <c r="D29" s="40"/>
      <c r="E29" s="40"/>
      <c r="F29" s="40"/>
      <c r="G29" s="6" t="s">
        <v>16</v>
      </c>
      <c r="H29" s="6">
        <v>200</v>
      </c>
      <c r="I29" s="53">
        <v>9.5000000000000001E-2</v>
      </c>
      <c r="J29" s="7"/>
      <c r="K29" s="8">
        <f t="shared" si="0"/>
        <v>0</v>
      </c>
      <c r="L29" s="8">
        <f t="shared" si="1"/>
        <v>0</v>
      </c>
      <c r="M29" s="9">
        <f t="shared" si="2"/>
        <v>0</v>
      </c>
    </row>
    <row r="30" spans="1:13" ht="55.5" customHeight="1" x14ac:dyDescent="0.2">
      <c r="A30" s="6" t="s">
        <v>39</v>
      </c>
      <c r="B30" s="27" t="s">
        <v>94</v>
      </c>
      <c r="C30" s="25" t="s">
        <v>122</v>
      </c>
      <c r="D30" s="25"/>
      <c r="E30" s="25"/>
      <c r="F30" s="25"/>
      <c r="G30" s="6" t="s">
        <v>16</v>
      </c>
      <c r="H30" s="6">
        <v>300</v>
      </c>
      <c r="I30" s="53">
        <v>9.5000000000000001E-2</v>
      </c>
      <c r="J30" s="7"/>
      <c r="K30" s="8">
        <f t="shared" si="0"/>
        <v>0</v>
      </c>
      <c r="L30" s="8">
        <f t="shared" si="1"/>
        <v>0</v>
      </c>
      <c r="M30" s="9">
        <f t="shared" si="2"/>
        <v>0</v>
      </c>
    </row>
    <row r="31" spans="1:13" ht="35.1" customHeight="1" x14ac:dyDescent="0.2">
      <c r="A31" s="6" t="s">
        <v>40</v>
      </c>
      <c r="B31" s="27" t="s">
        <v>123</v>
      </c>
      <c r="C31" s="118" t="s">
        <v>125</v>
      </c>
      <c r="D31" s="143"/>
      <c r="E31" s="66"/>
      <c r="F31" s="143"/>
      <c r="G31" s="6" t="s">
        <v>16</v>
      </c>
      <c r="H31" s="6">
        <v>600</v>
      </c>
      <c r="I31" s="53">
        <v>9.5000000000000001E-2</v>
      </c>
      <c r="J31" s="7"/>
      <c r="K31" s="8">
        <f t="shared" si="0"/>
        <v>0</v>
      </c>
      <c r="L31" s="8">
        <f t="shared" si="1"/>
        <v>0</v>
      </c>
      <c r="M31" s="9">
        <f t="shared" si="2"/>
        <v>0</v>
      </c>
    </row>
    <row r="32" spans="1:13" ht="35.1" customHeight="1" x14ac:dyDescent="0.2">
      <c r="A32" s="6" t="s">
        <v>41</v>
      </c>
      <c r="B32" s="27" t="s">
        <v>124</v>
      </c>
      <c r="C32" s="119"/>
      <c r="D32" s="143"/>
      <c r="E32" s="66"/>
      <c r="F32" s="143"/>
      <c r="G32" s="6" t="s">
        <v>16</v>
      </c>
      <c r="H32" s="6">
        <v>500</v>
      </c>
      <c r="I32" s="53">
        <v>9.5000000000000001E-2</v>
      </c>
      <c r="J32" s="7"/>
      <c r="K32" s="8">
        <f t="shared" si="0"/>
        <v>0</v>
      </c>
      <c r="L32" s="8">
        <f t="shared" si="1"/>
        <v>0</v>
      </c>
      <c r="M32" s="9">
        <f t="shared" si="2"/>
        <v>0</v>
      </c>
    </row>
    <row r="33" spans="1:13" ht="36" x14ac:dyDescent="0.2">
      <c r="A33" s="6" t="s">
        <v>42</v>
      </c>
      <c r="B33" s="27" t="s">
        <v>95</v>
      </c>
      <c r="C33" s="25" t="s">
        <v>338</v>
      </c>
      <c r="D33" s="25"/>
      <c r="E33" s="25"/>
      <c r="F33" s="25"/>
      <c r="G33" s="6" t="s">
        <v>16</v>
      </c>
      <c r="H33" s="56">
        <v>600</v>
      </c>
      <c r="I33" s="53">
        <v>0.22</v>
      </c>
      <c r="J33" s="7"/>
      <c r="K33" s="8">
        <f t="shared" si="0"/>
        <v>0</v>
      </c>
      <c r="L33" s="8">
        <f t="shared" si="1"/>
        <v>0</v>
      </c>
      <c r="M33" s="9">
        <f t="shared" si="2"/>
        <v>0</v>
      </c>
    </row>
    <row r="34" spans="1:13" ht="19.5" customHeight="1" x14ac:dyDescent="0.2">
      <c r="A34" s="6" t="s">
        <v>43</v>
      </c>
      <c r="B34" s="27" t="s">
        <v>96</v>
      </c>
      <c r="C34" s="25" t="s">
        <v>347</v>
      </c>
      <c r="D34" s="25"/>
      <c r="E34" s="25"/>
      <c r="F34" s="25"/>
      <c r="G34" s="6" t="s">
        <v>16</v>
      </c>
      <c r="H34" s="6">
        <v>200</v>
      </c>
      <c r="I34" s="53">
        <v>0.22</v>
      </c>
      <c r="J34" s="7"/>
      <c r="K34" s="8">
        <f t="shared" si="0"/>
        <v>0</v>
      </c>
      <c r="L34" s="8">
        <f t="shared" si="1"/>
        <v>0</v>
      </c>
      <c r="M34" s="9">
        <f t="shared" si="2"/>
        <v>0</v>
      </c>
    </row>
    <row r="35" spans="1:13" ht="48" x14ac:dyDescent="0.2">
      <c r="A35" s="6" t="s">
        <v>44</v>
      </c>
      <c r="B35" s="27" t="s">
        <v>97</v>
      </c>
      <c r="C35" s="25" t="s">
        <v>126</v>
      </c>
      <c r="D35" s="25"/>
      <c r="E35" s="25"/>
      <c r="F35" s="25"/>
      <c r="G35" s="6" t="s">
        <v>127</v>
      </c>
      <c r="H35" s="6">
        <v>100</v>
      </c>
      <c r="I35" s="53">
        <v>9.5000000000000001E-2</v>
      </c>
      <c r="J35" s="7"/>
      <c r="K35" s="8">
        <f t="shared" si="0"/>
        <v>0</v>
      </c>
      <c r="L35" s="8">
        <f t="shared" si="1"/>
        <v>0</v>
      </c>
      <c r="M35" s="9">
        <f t="shared" si="2"/>
        <v>0</v>
      </c>
    </row>
    <row r="36" spans="1:13" ht="120" x14ac:dyDescent="0.2">
      <c r="A36" s="6" t="s">
        <v>45</v>
      </c>
      <c r="B36" s="27" t="s">
        <v>77</v>
      </c>
      <c r="C36" s="25" t="s">
        <v>147</v>
      </c>
      <c r="D36" s="25"/>
      <c r="E36" s="25"/>
      <c r="F36" s="25"/>
      <c r="G36" s="6" t="s">
        <v>16</v>
      </c>
      <c r="H36" s="6">
        <v>300</v>
      </c>
      <c r="I36" s="26">
        <v>0.22</v>
      </c>
      <c r="J36" s="7"/>
      <c r="K36" s="8">
        <f t="shared" si="0"/>
        <v>0</v>
      </c>
      <c r="L36" s="8">
        <f t="shared" si="1"/>
        <v>0</v>
      </c>
      <c r="M36" s="9">
        <f t="shared" si="2"/>
        <v>0</v>
      </c>
    </row>
    <row r="37" spans="1:13" ht="24" x14ac:dyDescent="0.2">
      <c r="A37" s="6" t="s">
        <v>46</v>
      </c>
      <c r="B37" s="27" t="s">
        <v>78</v>
      </c>
      <c r="C37" s="25" t="s">
        <v>349</v>
      </c>
      <c r="D37" s="25"/>
      <c r="E37" s="25"/>
      <c r="F37" s="25"/>
      <c r="G37" s="6" t="s">
        <v>16</v>
      </c>
      <c r="H37" s="6">
        <v>300</v>
      </c>
      <c r="I37" s="53">
        <v>9.5000000000000001E-2</v>
      </c>
      <c r="J37" s="7"/>
      <c r="K37" s="8">
        <f t="shared" si="0"/>
        <v>0</v>
      </c>
      <c r="L37" s="8">
        <f t="shared" si="1"/>
        <v>0</v>
      </c>
      <c r="M37" s="9">
        <f t="shared" si="2"/>
        <v>0</v>
      </c>
    </row>
    <row r="38" spans="1:13" ht="24" x14ac:dyDescent="0.2">
      <c r="A38" s="6" t="s">
        <v>47</v>
      </c>
      <c r="B38" s="27" t="s">
        <v>204</v>
      </c>
      <c r="C38" s="25" t="s">
        <v>348</v>
      </c>
      <c r="D38" s="25"/>
      <c r="E38" s="25"/>
      <c r="F38" s="25"/>
      <c r="G38" s="6" t="s">
        <v>16</v>
      </c>
      <c r="H38" s="6">
        <v>500</v>
      </c>
      <c r="I38" s="53">
        <v>9.5000000000000001E-2</v>
      </c>
      <c r="J38" s="7"/>
      <c r="K38" s="8">
        <f t="shared" si="0"/>
        <v>0</v>
      </c>
      <c r="L38" s="8">
        <f t="shared" si="1"/>
        <v>0</v>
      </c>
      <c r="M38" s="9">
        <f t="shared" si="2"/>
        <v>0</v>
      </c>
    </row>
    <row r="39" spans="1:13" ht="72" x14ac:dyDescent="0.2">
      <c r="A39" s="6" t="s">
        <v>48</v>
      </c>
      <c r="B39" s="27" t="s">
        <v>203</v>
      </c>
      <c r="C39" s="25" t="s">
        <v>350</v>
      </c>
      <c r="D39" s="25"/>
      <c r="E39" s="25"/>
      <c r="F39" s="25"/>
      <c r="G39" s="6" t="s">
        <v>16</v>
      </c>
      <c r="H39" s="56">
        <v>700</v>
      </c>
      <c r="I39" s="53">
        <v>9.5000000000000001E-2</v>
      </c>
      <c r="J39" s="7"/>
      <c r="K39" s="8">
        <f t="shared" si="0"/>
        <v>0</v>
      </c>
      <c r="L39" s="8">
        <f t="shared" si="1"/>
        <v>0</v>
      </c>
      <c r="M39" s="9">
        <f t="shared" si="2"/>
        <v>0</v>
      </c>
    </row>
    <row r="40" spans="1:13" x14ac:dyDescent="0.2">
      <c r="B40" s="47"/>
      <c r="C40" s="39"/>
      <c r="D40" s="39"/>
      <c r="E40" s="39"/>
      <c r="F40" s="39"/>
      <c r="G40" s="48"/>
      <c r="H40" s="48"/>
      <c r="I40" s="49"/>
      <c r="J40" s="54"/>
      <c r="K40" s="50"/>
      <c r="L40" s="50"/>
      <c r="M40" s="51"/>
    </row>
    <row r="41" spans="1:13" x14ac:dyDescent="0.2">
      <c r="J41" s="10"/>
      <c r="K41" s="3" t="s">
        <v>7</v>
      </c>
      <c r="L41" s="11">
        <f>SUM(L15:L39)</f>
        <v>0</v>
      </c>
      <c r="M41" s="12">
        <f>SUM(M15:M39)</f>
        <v>0</v>
      </c>
    </row>
    <row r="42" spans="1:13" x14ac:dyDescent="0.2">
      <c r="B42" s="47"/>
      <c r="C42" s="39"/>
      <c r="D42" s="39"/>
      <c r="E42" s="39"/>
      <c r="F42" s="39"/>
      <c r="G42" s="48"/>
      <c r="H42" s="48"/>
      <c r="I42" s="49"/>
      <c r="J42" s="54"/>
      <c r="K42" s="50"/>
      <c r="L42" s="50"/>
      <c r="M42" s="51"/>
    </row>
    <row r="43" spans="1:13" x14ac:dyDescent="0.2">
      <c r="A43" s="1" t="s">
        <v>8</v>
      </c>
    </row>
    <row r="46" spans="1:13" x14ac:dyDescent="0.2">
      <c r="K46" s="13" t="s">
        <v>12</v>
      </c>
      <c r="L46" s="14"/>
      <c r="M46" s="15"/>
    </row>
    <row r="47" spans="1:13" x14ac:dyDescent="0.2">
      <c r="A47" s="22"/>
      <c r="B47" s="22"/>
      <c r="K47" s="16"/>
      <c r="L47" s="17"/>
      <c r="M47" s="18"/>
    </row>
    <row r="48" spans="1:13" x14ac:dyDescent="0.2">
      <c r="A48" s="22"/>
      <c r="B48" s="22"/>
      <c r="C48" s="24"/>
      <c r="D48" s="24"/>
      <c r="E48" s="24"/>
      <c r="F48" s="24"/>
      <c r="K48" s="19"/>
      <c r="L48" s="20"/>
      <c r="M48" s="21"/>
    </row>
    <row r="49" spans="1:10" x14ac:dyDescent="0.2">
      <c r="A49" s="22"/>
      <c r="B49" s="22"/>
      <c r="C49" s="24"/>
      <c r="D49" s="24"/>
      <c r="E49" s="24"/>
      <c r="F49" s="24"/>
    </row>
    <row r="50" spans="1:10" x14ac:dyDescent="0.2">
      <c r="A50" s="22"/>
      <c r="B50" s="22"/>
      <c r="C50" s="24"/>
      <c r="D50" s="24"/>
      <c r="E50" s="24"/>
      <c r="F50" s="24"/>
    </row>
    <row r="51" spans="1:10" x14ac:dyDescent="0.2">
      <c r="A51" s="23"/>
      <c r="B51" s="23"/>
    </row>
    <row r="53" spans="1:10" x14ac:dyDescent="0.2">
      <c r="J53" s="3"/>
    </row>
    <row r="55" spans="1:10" x14ac:dyDescent="0.2">
      <c r="J55" s="3"/>
    </row>
  </sheetData>
  <mergeCells count="10">
    <mergeCell ref="D11:M12"/>
    <mergeCell ref="D16:D19"/>
    <mergeCell ref="F16:F19"/>
    <mergeCell ref="D31:D32"/>
    <mergeCell ref="F31:F32"/>
    <mergeCell ref="C31:C32"/>
    <mergeCell ref="C11:C12"/>
    <mergeCell ref="C16:C19"/>
    <mergeCell ref="C26:C27"/>
    <mergeCell ref="C28:C29"/>
  </mergeCells>
  <phoneticPr fontId="5" type="noConversion"/>
  <pageMargins left="0.25" right="0.25" top="0.13958333333333334" bottom="0.75" header="0.3" footer="0.3"/>
  <pageSetup paperSize="9" scale="67" fitToHeight="0" orientation="landscape" r:id="rId1"/>
  <headerFooter>
    <oddFooter>&amp;C&amp;"Arial,Navadno"&amp;9Stran &amp;"Arial,Krepko"&amp;P&amp;"Arial,Navadno" od &amp;"Arial,Krepko"&amp;N</oddFooter>
  </headerFooter>
  <drawing r:id="rId2"/>
</worksheet>
</file>

<file path=docMetadata/LabelInfo.xml><?xml version="1.0" encoding="utf-8"?>
<clbl:labelList xmlns:clbl="http://schemas.microsoft.com/office/2020/mipLabelMetadata">
  <clbl:label id="{f13457f1-9f99-4bd1-8a1b-8dc4cbad8b34}" enabled="1" method="Standard" siteId="{c1eb5112-7946-4c9d-bc57-40040cfe3a9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SKLOP 1- OBLOGE ZA RANE</vt:lpstr>
      <vt:lpstr>SKLOP 2-RAZKUŽILA ZA POVRŠINE</vt:lpstr>
      <vt:lpstr>SKLOP 3- RAZKUŽILA  ZA KOŽO</vt:lpstr>
      <vt:lpstr>SKLOP 4-IGLE, BRIZGE</vt:lpstr>
      <vt:lpstr>SKLOP 5- KS</vt:lpstr>
      <vt:lpstr>SKLOP 6-OBVEZILNI MATERIAL</vt:lpstr>
      <vt:lpstr>SKLOP 7-DRUGO</vt:lpstr>
      <vt:lpstr>SKLOP 8 - OVO</vt:lpstr>
      <vt:lpstr>SKLOP 9 - LATEX ROKAVICE</vt:lpstr>
      <vt:lpstr>SKLOP 10 - NITRIL ROKAVICE</vt:lpstr>
      <vt:lpstr>SKLOP 11- HIGIENSKI MATERIAL</vt:lpstr>
      <vt:lpstr>SKLOP 12- KATETRI, SONDE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Patrik Urlaub</dc:creator>
  <cp:lastModifiedBy>Bernarda Kozel</cp:lastModifiedBy>
  <cp:lastPrinted>2025-11-11T09:38:13Z</cp:lastPrinted>
  <dcterms:created xsi:type="dcterms:W3CDTF">2018-07-05T07:33:12Z</dcterms:created>
  <dcterms:modified xsi:type="dcterms:W3CDTF">2025-12-03T08:08:16Z</dcterms:modified>
</cp:coreProperties>
</file>